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Sheet1!$A$9:$Z$114</definedName>
  </definedNames>
  <calcPr calcId="124519"/>
</workbook>
</file>

<file path=xl/calcChain.xml><?xml version="1.0" encoding="utf-8"?>
<calcChain xmlns="http://schemas.openxmlformats.org/spreadsheetml/2006/main">
  <c r="S10" i="1"/>
  <c r="L38"/>
  <c r="M38" s="1"/>
  <c r="L32"/>
  <c r="M32" s="1"/>
  <c r="L30"/>
  <c r="M30" s="1"/>
  <c r="L18"/>
  <c r="M18" s="1"/>
  <c r="L15"/>
  <c r="M15" s="1"/>
  <c r="N10"/>
  <c r="V46"/>
  <c r="V47"/>
  <c r="V43"/>
  <c r="S11"/>
  <c r="Q11" s="1"/>
  <c r="S12"/>
  <c r="Q12" s="1"/>
  <c r="S14"/>
  <c r="Q14" s="1"/>
  <c r="S15"/>
  <c r="Q15" s="1"/>
  <c r="S16"/>
  <c r="Q16" s="1"/>
  <c r="S17"/>
  <c r="Q17" s="1"/>
  <c r="S18"/>
  <c r="Q18" s="1"/>
  <c r="S19"/>
  <c r="Q19" s="1"/>
  <c r="S20"/>
  <c r="Q20" s="1"/>
  <c r="S21"/>
  <c r="Q21" s="1"/>
  <c r="S22"/>
  <c r="Q22" s="1"/>
  <c r="S23"/>
  <c r="Q23" s="1"/>
  <c r="S24"/>
  <c r="Q24" s="1"/>
  <c r="S25"/>
  <c r="Q25" s="1"/>
  <c r="S26"/>
  <c r="Q26" s="1"/>
  <c r="S27"/>
  <c r="Q27" s="1"/>
  <c r="S28"/>
  <c r="Q28" s="1"/>
  <c r="S29"/>
  <c r="Q29" s="1"/>
  <c r="S30"/>
  <c r="Q30" s="1"/>
  <c r="S31"/>
  <c r="Q31" s="1"/>
  <c r="S32"/>
  <c r="Q32" s="1"/>
  <c r="S34"/>
  <c r="Q34" s="1"/>
  <c r="S35"/>
  <c r="Q35" s="1"/>
  <c r="S36"/>
  <c r="Q36" s="1"/>
  <c r="S37"/>
  <c r="Q37" s="1"/>
  <c r="S38"/>
  <c r="Q38" s="1"/>
  <c r="S39"/>
  <c r="Q39" s="1"/>
  <c r="S40"/>
  <c r="Q40" s="1"/>
  <c r="S41"/>
  <c r="Q41" s="1"/>
  <c r="S43"/>
  <c r="Q43" s="1"/>
  <c r="S44"/>
  <c r="Q44" s="1"/>
  <c r="S48"/>
  <c r="Q48" s="1"/>
  <c r="S49"/>
  <c r="Q49" s="1"/>
  <c r="S50"/>
  <c r="Q50" s="1"/>
  <c r="S51"/>
  <c r="Q51" s="1"/>
  <c r="S52"/>
  <c r="Q52" s="1"/>
  <c r="S53"/>
  <c r="Q53" s="1"/>
  <c r="S54"/>
  <c r="Q54" s="1"/>
  <c r="S55"/>
  <c r="Q55" s="1"/>
  <c r="S56"/>
  <c r="Q56" s="1"/>
  <c r="S57"/>
  <c r="S58"/>
  <c r="Q58" s="1"/>
  <c r="S59"/>
  <c r="Q59" s="1"/>
  <c r="S61"/>
  <c r="Q61" s="1"/>
  <c r="S62"/>
  <c r="Q62" s="1"/>
  <c r="S63"/>
  <c r="Q63" s="1"/>
  <c r="S64"/>
  <c r="Q64" s="1"/>
  <c r="S65"/>
  <c r="Q65" s="1"/>
  <c r="S66"/>
  <c r="Q66" s="1"/>
  <c r="S67"/>
  <c r="Q67" s="1"/>
  <c r="S68"/>
  <c r="Q68" s="1"/>
  <c r="S69"/>
  <c r="Q69" s="1"/>
  <c r="S70"/>
  <c r="Q70" s="1"/>
  <c r="S71"/>
  <c r="Q71" s="1"/>
  <c r="S72"/>
  <c r="Q72" s="1"/>
  <c r="S73"/>
  <c r="Q73" s="1"/>
  <c r="S74"/>
  <c r="Q74" s="1"/>
  <c r="S75"/>
  <c r="Q75" s="1"/>
  <c r="S76"/>
  <c r="Q76" s="1"/>
  <c r="Q10"/>
  <c r="N11"/>
  <c r="L11" s="1"/>
  <c r="M11" s="1"/>
  <c r="N12"/>
  <c r="L12" s="1"/>
  <c r="N13"/>
  <c r="L13" s="1"/>
  <c r="M13" s="1"/>
  <c r="N14"/>
  <c r="N16"/>
  <c r="L16" s="1"/>
  <c r="M16" s="1"/>
  <c r="N17"/>
  <c r="L17" s="1"/>
  <c r="M17" s="1"/>
  <c r="N19"/>
  <c r="L19" s="1"/>
  <c r="M19" s="1"/>
  <c r="N20"/>
  <c r="N21"/>
  <c r="L21" s="1"/>
  <c r="M21" s="1"/>
  <c r="N23"/>
  <c r="L23" s="1"/>
  <c r="N24"/>
  <c r="L24" s="1"/>
  <c r="M24" s="1"/>
  <c r="N25"/>
  <c r="N26"/>
  <c r="L26" s="1"/>
  <c r="M26" s="1"/>
  <c r="N27"/>
  <c r="L27" s="1"/>
  <c r="N28"/>
  <c r="L28" s="1"/>
  <c r="M28" s="1"/>
  <c r="N31"/>
  <c r="L31" s="1"/>
  <c r="M31" s="1"/>
  <c r="N33"/>
  <c r="L33" s="1"/>
  <c r="M33" s="1"/>
  <c r="N34"/>
  <c r="L34" s="1"/>
  <c r="N35"/>
  <c r="L35" s="1"/>
  <c r="M35" s="1"/>
  <c r="N36"/>
  <c r="N37"/>
  <c r="L37" s="1"/>
  <c r="M37" s="1"/>
  <c r="N39"/>
  <c r="L39" s="1"/>
  <c r="M39" s="1"/>
  <c r="N40"/>
  <c r="N42"/>
  <c r="L42" s="1"/>
  <c r="M42" s="1"/>
  <c r="N46"/>
  <c r="L46" s="1"/>
  <c r="M46" s="1"/>
  <c r="N47"/>
  <c r="L47" s="1"/>
  <c r="M47" s="1"/>
  <c r="N48"/>
  <c r="N49"/>
  <c r="L49" s="1"/>
  <c r="M49" s="1"/>
  <c r="N50"/>
  <c r="L50" s="1"/>
  <c r="M50" s="1"/>
  <c r="N51"/>
  <c r="L51" s="1"/>
  <c r="M51" s="1"/>
  <c r="N52"/>
  <c r="N53"/>
  <c r="L53" s="1"/>
  <c r="M53" s="1"/>
  <c r="N54"/>
  <c r="L54" s="1"/>
  <c r="M54" s="1"/>
  <c r="N55"/>
  <c r="L55" s="1"/>
  <c r="M55" s="1"/>
  <c r="N56"/>
  <c r="N57"/>
  <c r="L57" s="1"/>
  <c r="M57" s="1"/>
  <c r="N58"/>
  <c r="L58" s="1"/>
  <c r="M58" s="1"/>
  <c r="N59"/>
  <c r="L59" s="1"/>
  <c r="M59" s="1"/>
  <c r="N60"/>
  <c r="N61"/>
  <c r="L61" s="1"/>
  <c r="M61" s="1"/>
  <c r="N63"/>
  <c r="L63" s="1"/>
  <c r="M63" s="1"/>
  <c r="N64"/>
  <c r="L64" s="1"/>
  <c r="M64" s="1"/>
  <c r="N65"/>
  <c r="N66"/>
  <c r="L66" s="1"/>
  <c r="M66" s="1"/>
  <c r="N67"/>
  <c r="L67" s="1"/>
  <c r="M67" s="1"/>
  <c r="N68"/>
  <c r="L68" s="1"/>
  <c r="M68" s="1"/>
  <c r="N69"/>
  <c r="N70"/>
  <c r="L70" s="1"/>
  <c r="M70" s="1"/>
  <c r="N71"/>
  <c r="L71" s="1"/>
  <c r="M71" s="1"/>
  <c r="N75"/>
  <c r="L75" s="1"/>
  <c r="M75" s="1"/>
  <c r="N76"/>
  <c r="I46"/>
  <c r="G46" s="1"/>
  <c r="I47"/>
  <c r="G47" s="1"/>
  <c r="I79"/>
  <c r="G79" s="1"/>
  <c r="I80"/>
  <c r="G80" s="1"/>
  <c r="I81"/>
  <c r="G81" s="1"/>
  <c r="I82"/>
  <c r="G82" s="1"/>
  <c r="I83"/>
  <c r="G83" s="1"/>
  <c r="I84"/>
  <c r="G84" s="1"/>
  <c r="I85"/>
  <c r="G85" s="1"/>
  <c r="I86"/>
  <c r="G86" s="1"/>
  <c r="I87"/>
  <c r="G87" s="1"/>
  <c r="I88"/>
  <c r="G88" s="1"/>
  <c r="I89"/>
  <c r="G89" s="1"/>
  <c r="I90"/>
  <c r="G90" s="1"/>
  <c r="I91"/>
  <c r="G91" s="1"/>
  <c r="I92"/>
  <c r="G92" s="1"/>
  <c r="I93"/>
  <c r="G93" s="1"/>
  <c r="I94"/>
  <c r="G94" s="1"/>
  <c r="I95"/>
  <c r="G95" s="1"/>
  <c r="I96"/>
  <c r="G96" s="1"/>
  <c r="I97"/>
  <c r="G97" s="1"/>
  <c r="I98"/>
  <c r="G98" s="1"/>
  <c r="I99"/>
  <c r="G99" s="1"/>
  <c r="I100"/>
  <c r="G100" s="1"/>
  <c r="I101"/>
  <c r="G101" s="1"/>
  <c r="I102"/>
  <c r="G102" s="1"/>
  <c r="I103"/>
  <c r="G103" s="1"/>
  <c r="I104"/>
  <c r="G104" s="1"/>
  <c r="I105"/>
  <c r="G105" s="1"/>
  <c r="I106"/>
  <c r="G106" s="1"/>
  <c r="I107"/>
  <c r="G107" s="1"/>
  <c r="I108"/>
  <c r="G108" s="1"/>
  <c r="I109"/>
  <c r="G109" s="1"/>
  <c r="I110"/>
  <c r="G110" s="1"/>
  <c r="I111"/>
  <c r="G111" s="1"/>
  <c r="I112"/>
  <c r="G112" s="1"/>
  <c r="I113"/>
  <c r="G113" s="1"/>
  <c r="I114"/>
  <c r="G114" s="1"/>
  <c r="Y47"/>
  <c r="X47" s="1"/>
  <c r="W47" s="1"/>
  <c r="Y46"/>
  <c r="X46" s="1"/>
  <c r="Y43"/>
  <c r="X43" s="1"/>
  <c r="Q57" l="1"/>
  <c r="R57" s="1"/>
  <c r="M12"/>
  <c r="M23"/>
  <c r="M27"/>
  <c r="M34"/>
  <c r="L10"/>
  <c r="M10" s="1"/>
  <c r="L14"/>
  <c r="M14" s="1"/>
  <c r="L20"/>
  <c r="M20" s="1"/>
  <c r="L25"/>
  <c r="M25" s="1"/>
  <c r="L36"/>
  <c r="M36" s="1"/>
  <c r="L40"/>
  <c r="M40" s="1"/>
  <c r="L48"/>
  <c r="M48" s="1"/>
  <c r="L52"/>
  <c r="M52" s="1"/>
  <c r="L56"/>
  <c r="M56" s="1"/>
  <c r="L60"/>
  <c r="M60" s="1"/>
  <c r="L65"/>
  <c r="M65" s="1"/>
  <c r="L69"/>
  <c r="M69" s="1"/>
  <c r="L76"/>
  <c r="M76" s="1"/>
  <c r="R56"/>
  <c r="R55"/>
  <c r="R53"/>
  <c r="R49"/>
  <c r="R37"/>
  <c r="R19"/>
  <c r="H101"/>
  <c r="H100"/>
  <c r="H99"/>
  <c r="H97"/>
  <c r="H93"/>
  <c r="H85"/>
  <c r="R73"/>
  <c r="R18"/>
  <c r="R17"/>
  <c r="R15"/>
  <c r="W43"/>
  <c r="H113"/>
  <c r="H109"/>
  <c r="H84"/>
  <c r="H83"/>
  <c r="H81"/>
  <c r="H47"/>
  <c r="R10"/>
  <c r="R72"/>
  <c r="R71"/>
  <c r="R69"/>
  <c r="R36"/>
  <c r="R35"/>
  <c r="R31"/>
  <c r="R27"/>
  <c r="R65"/>
  <c r="W46"/>
  <c r="H108"/>
  <c r="H107"/>
  <c r="H105"/>
  <c r="H92"/>
  <c r="H91"/>
  <c r="H89"/>
  <c r="H46"/>
  <c r="R64"/>
  <c r="R63"/>
  <c r="R61"/>
  <c r="R48"/>
  <c r="R44"/>
  <c r="R43"/>
  <c r="R41"/>
  <c r="R26"/>
  <c r="R25"/>
  <c r="R23"/>
  <c r="H112"/>
  <c r="H111"/>
  <c r="H104"/>
  <c r="H103"/>
  <c r="H96"/>
  <c r="H95"/>
  <c r="H88"/>
  <c r="H87"/>
  <c r="H80"/>
  <c r="H79"/>
  <c r="R76"/>
  <c r="R75"/>
  <c r="R68"/>
  <c r="R67"/>
  <c r="R59"/>
  <c r="R52"/>
  <c r="R51"/>
  <c r="R40"/>
  <c r="R39"/>
  <c r="R30"/>
  <c r="R29"/>
  <c r="R22"/>
  <c r="R21"/>
  <c r="R14"/>
  <c r="R12"/>
  <c r="R11"/>
  <c r="H114"/>
  <c r="H110"/>
  <c r="H106"/>
  <c r="H102"/>
  <c r="H98"/>
  <c r="H94"/>
  <c r="H90"/>
  <c r="H86"/>
  <c r="H82"/>
  <c r="R74"/>
  <c r="R70"/>
  <c r="R66"/>
  <c r="R62"/>
  <c r="R58"/>
  <c r="R54"/>
  <c r="R50"/>
  <c r="R38"/>
  <c r="R34"/>
  <c r="R32"/>
  <c r="R28"/>
  <c r="R24"/>
  <c r="R20"/>
  <c r="R16"/>
</calcChain>
</file>

<file path=xl/sharedStrings.xml><?xml version="1.0" encoding="utf-8"?>
<sst xmlns="http://schemas.openxmlformats.org/spreadsheetml/2006/main" count="345" uniqueCount="127">
  <si>
    <t>Լաբորատոր նյութեր, ռեակտիվներ</t>
  </si>
  <si>
    <t>Տեստ ռեագենտ անտի-Ա 10մլ</t>
  </si>
  <si>
    <t>սրվակ</t>
  </si>
  <si>
    <t>Տեստ ռեագենտ անտի-Բ 10մլ</t>
  </si>
  <si>
    <t>Տեստ ռեագենտ անտի-Դ սուպեր 10մլ</t>
  </si>
  <si>
    <t>Տեստ ռեագենտ անտի-Ց 5մլ</t>
  </si>
  <si>
    <t>Գլյուկոզա 4X100 մլ</t>
  </si>
  <si>
    <t>հավաքածու</t>
  </si>
  <si>
    <t>Ընդհանուր սպիտակուց 4x120մլ</t>
  </si>
  <si>
    <t>Բիլիռուբին Դ+Տ 120/120 մլ</t>
  </si>
  <si>
    <t>Միզանյութ 2X120 մլ</t>
  </si>
  <si>
    <t>Միզաթթու 2x120 մլ</t>
  </si>
  <si>
    <t>Կրեատինին 2X120 մլ</t>
  </si>
  <si>
    <t>Տրանսամինազա ԱՍՏ 2X60 մլ</t>
  </si>
  <si>
    <t>Տրանսամինազա ԱԼՏ 2X60 մլ</t>
  </si>
  <si>
    <t>Ալֆա - Ամիլազա 2X50 մլ</t>
  </si>
  <si>
    <t>Հիմնային ֆոսֆատազա 2X60 մլ</t>
  </si>
  <si>
    <t>Խոլեսթերին 2x120 մլ</t>
  </si>
  <si>
    <t>Տրիգլիցերիդներ 2x100 մլ</t>
  </si>
  <si>
    <t>HDL - Լիպոպրոտեիդներ (ալֆա) 2X60մլ</t>
  </si>
  <si>
    <t>LDL - Լիպոպրոտեիդներ (բետա) 2X60մլ</t>
  </si>
  <si>
    <t>ԱՍԼՕ 100 թեսթ</t>
  </si>
  <si>
    <t>Լակտատ դեհիդրոգենազա 2x+60մլ</t>
  </si>
  <si>
    <t>Կրեատին ֆոսֆոկինազա 2X60 մլ</t>
  </si>
  <si>
    <t>Կալցիում 2X100 մլ</t>
  </si>
  <si>
    <t>ֆոսֆոր 2X120 մլ</t>
  </si>
  <si>
    <t>Նատրիում</t>
  </si>
  <si>
    <t>Ստուգիչ սիճուկ նորմալ 6 x 5 մլ</t>
  </si>
  <si>
    <t>Ստուգիչ սիճուկ պաթոլոգիական 6 x 5 մլ</t>
  </si>
  <si>
    <t>Սիֆիլիս RPR 100 թեսթ</t>
  </si>
  <si>
    <t>Սիֆիլիս TPHA 100թեսթ</t>
  </si>
  <si>
    <t>Հեպատիտ B HBsAg 50թեսթ</t>
  </si>
  <si>
    <t>Ռևմոֆակտոր 100 թեսթ</t>
  </si>
  <si>
    <t>C -Ռեակտիվ սպիտակուց 100 թեսթ</t>
  </si>
  <si>
    <t>Urin -10 մեզի անալիզի համար 100 թեսթ</t>
  </si>
  <si>
    <t>Կյուվետներ բորոսիլիկատից N 250</t>
  </si>
  <si>
    <t>Փորձանոթ պոլիստերինից 7մլ N1400</t>
  </si>
  <si>
    <t>Հալոգենային լամպ Humalyzer-ի համար</t>
  </si>
  <si>
    <t>Հալոգենային լամպ էնդոսկոպերի համարի</t>
  </si>
  <si>
    <t>Ավտոմատ պիպետների ծայրադիր 200մկլ. N1000</t>
  </si>
  <si>
    <t>Ավտոմատ պիպետների ծայրադիր 1000 մկլ N1000</t>
  </si>
  <si>
    <t>Պրոլակտին 12X8</t>
  </si>
  <si>
    <t>Պրոգեստերոն 12X8</t>
  </si>
  <si>
    <t>Պրոստատ սպեցիֆիկ անտիգեն 12X8</t>
  </si>
  <si>
    <t>Լյուտեինիզացնող հորմոն 12X8</t>
  </si>
  <si>
    <t>Ֆոլիկուլոստիմուլացնող հորմոն 12X8</t>
  </si>
  <si>
    <t>Տեստոստերոն 12X8</t>
  </si>
  <si>
    <t>Էստրադիոլ 12X8</t>
  </si>
  <si>
    <t>Թիրօքսին T4 12X8</t>
  </si>
  <si>
    <t>Տրիյոդթիրոնին T3 12X8</t>
  </si>
  <si>
    <t>Թիեոտրոպ հորմոն 12X8</t>
  </si>
  <si>
    <t>Կորտիզոլ 12X8</t>
  </si>
  <si>
    <t>Հեպատիտ C Anti-HCV 12X8</t>
  </si>
  <si>
    <t>Հակասպերմային հակամարմիններ (Ig G,A,M) 12x8</t>
  </si>
  <si>
    <t>Հակակորիոզային հակամարմիններ (Ig G,A,M) 12x8</t>
  </si>
  <si>
    <t>Շրջանառվող իմունոկոմպլեկսներ GQ CIC IgG 12x8</t>
  </si>
  <si>
    <t>Շրջանառվող իմունոկոմպլեկսներ C3D CIC IgG 12x8</t>
  </si>
  <si>
    <t>ՎԻՉ-ինֆեկցիա HIV 12X8</t>
  </si>
  <si>
    <t>HBsAg ռեակտիվ 12X8</t>
  </si>
  <si>
    <t>Տոքսոպլազմա IgM 12X8</t>
  </si>
  <si>
    <t>Տոքսոպլազմա IgG 12X8</t>
  </si>
  <si>
    <t>Հերպես IgM 12X8</t>
  </si>
  <si>
    <t>Հերպես IgG 12X8</t>
  </si>
  <si>
    <t>Ցիտոմեգալովիրուս IgM 12X8</t>
  </si>
  <si>
    <t>Ցիտոմեգալովիրուս IgG 12X8</t>
  </si>
  <si>
    <t>Ինֆեկցիոն մոնոնուկլեոզ IgM 12X8</t>
  </si>
  <si>
    <t>Ինֆեկցիոն մոնոնուկլեոզ IgG 12X8</t>
  </si>
  <si>
    <t>Խլամիդիա IgA 12X8</t>
  </si>
  <si>
    <t>Խլամիդիա IgG 12X8</t>
  </si>
  <si>
    <t>Սիֆիլիս 12X8</t>
  </si>
  <si>
    <t>Cobas integra 400 plus և 6000 անալիզատորների ռեագենտներ</t>
  </si>
  <si>
    <t>Հավաքներ</t>
  </si>
  <si>
    <t>Գլյուկոզա 800 թեսթ</t>
  </si>
  <si>
    <t>Ընդհանուր սպիտակուց 300թեսթ</t>
  </si>
  <si>
    <t>Ալբումին 300 թեսթ</t>
  </si>
  <si>
    <t>Բիլիռուբին ընդհանուր 250 թեսթ</t>
  </si>
  <si>
    <t>Բիլիռուբին ուղղակի 350 թեսթ</t>
  </si>
  <si>
    <t>Միզանյութ 500 թեսթ</t>
  </si>
  <si>
    <t>Միզաթթու 400 թեսթ</t>
  </si>
  <si>
    <t>Կրեատինին 700 թեսթ</t>
  </si>
  <si>
    <t>Տրանսամինազա ԱՍՏ 500 թեսթ</t>
  </si>
  <si>
    <t>Տրանսամինազա ԱԼՏ 500 թեսթ</t>
  </si>
  <si>
    <t>Գամմա-գլյուամիլ տրանսպեպտիդազա Տ 400 թեսթ</t>
  </si>
  <si>
    <t>Ալֆա-Ամիլազա 300 թեսթ</t>
  </si>
  <si>
    <t>Լիպազա 200 թեսթ</t>
  </si>
  <si>
    <t>Հիմնային ֆոսֆատազա 200 թեսթ</t>
  </si>
  <si>
    <t>Լակտատ-դեհիդրոգենազա 300 թեսթ</t>
  </si>
  <si>
    <t>Կրեատին ֆոսֆոկինազա CK-NAK 200 թեսթ</t>
  </si>
  <si>
    <t>Կրեատին ֆոսֆոկինազա CK-MB 100թեսթ</t>
  </si>
  <si>
    <t>Միոգլոբին 100 թեսթ</t>
  </si>
  <si>
    <t>Խոլեսթերոլ 400 թեսթ</t>
  </si>
  <si>
    <t>Տրիգլիցերիդներ 250 թեսթ</t>
  </si>
  <si>
    <t>HDL - Լիպոպրոտեիդներ (ալֆա) 200թեսթ</t>
  </si>
  <si>
    <t>LDL - Լիպոպրոտեիդներ (բետա) 200  թեսթ</t>
  </si>
  <si>
    <t>Գլյուկոզիդացված հեմոգլոբին 150 թեսթ</t>
  </si>
  <si>
    <t>Մագնեզիում 175 թեսթ</t>
  </si>
  <si>
    <t>Երկաթ 200թեսթ</t>
  </si>
  <si>
    <t>Անտիթրոմբին III 100 թեսթ</t>
  </si>
  <si>
    <t>Անտիստրեպտոլիզին-O 100 թեսթ</t>
  </si>
  <si>
    <t>Ռեվմատիկ ֆակտոր 100 թեսթ</t>
  </si>
  <si>
    <t>C -Ռեակտիվ սպիտակուց 300 թեսթ</t>
  </si>
  <si>
    <t>Տրանսֆերին 100 թեսթ</t>
  </si>
  <si>
    <t>Իմունոգլոբուլին A 150 թեսթ</t>
  </si>
  <si>
    <t>Իմունոգլոբուլին M 150 թեսթ</t>
  </si>
  <si>
    <t>Իմունոգլոբուլին G 150 թեսթ</t>
  </si>
  <si>
    <t>Ցիստատին C 225թեսթ</t>
  </si>
  <si>
    <t>Կոմպլիմենտ ֆակտոր C3c 100</t>
  </si>
  <si>
    <t>Կոմպլիմենտ ֆակտոր C4c100</t>
  </si>
  <si>
    <t>Ապրանքի անվանում</t>
  </si>
  <si>
    <t>Չ/մ</t>
  </si>
  <si>
    <t>Քանակ</t>
  </si>
  <si>
    <t>Միավ. Նախ. Գին/դրամ/</t>
  </si>
  <si>
    <t>«ԿՈՆՑԵՌՆ-ԷՆԵՐԳՈՄԱՇ» ՓԲԸ</t>
  </si>
  <si>
    <t>Առանց ԱԱՀ</t>
  </si>
  <si>
    <t>ԱԱՀ-ով</t>
  </si>
  <si>
    <t>«ԴԵԼՏԱ» ՍՊԸ</t>
  </si>
  <si>
    <t>«Վիոլա» ՍՊԸ</t>
  </si>
  <si>
    <t>«Ֆարմեգուս» ՍՊԸ</t>
  </si>
  <si>
    <t>«ՎԻՈԼԱ» ՍՊԸ</t>
  </si>
  <si>
    <t>«ՖԱՐՄԵԳՈՒՍ» ՍՊԸ</t>
  </si>
  <si>
    <t>Առաջարկի բացակայությոն</t>
  </si>
  <si>
    <t>ՀԱՎԵԼՎԱԾ N 1</t>
  </si>
  <si>
    <t>«ԳԱԿ-ՇՀԱՊՁԲ-15/15-ՀՀՊՆՆՏԱԴ-ՇՀԱՊՁԲ-9/4» ծածկագրով   ընթացակարգի գների ամփոփում</t>
  </si>
  <si>
    <t>ԱԱՀ</t>
  </si>
  <si>
    <t>Չ/հ</t>
  </si>
  <si>
    <t>Ներկայացված են մասնակիցների առաջարկած չափաբաժինների գները առանց ԱԱՀ, վճարվելիք ԱԱՀ-ն և ԱԱՀ-ով: Այն չափաբաժիններում, որտեղ առանց ԱԱՀ և ԱԱՀ-ով գները համընկնում են` նշանակում է մասնակիցը տվյալ ապրանքատեսակի գծով ԱԱՀ չի վճարում: «Վիոլա» ՍՊԸ-ն բանակցությունների արդյունքում 1-ին և 2-րդ չափաբաժիններում ապրանքի միավորի գինը նվազեցրեց 1000 դրամի: * Ներկայացված են 1-ին տեղ զբաղեցնող, այնուհետև` ընտրված/հաղթող/  ճանաչված մասնակիցները: Մնացած մասնակիցները հաջորդաբար տեղեր են զբաղեցրել` ըստ ներկայացված գների շահավետության:</t>
  </si>
  <si>
    <t>1-ին տեղ զբաղեցնող /հաղթող/ մասնակից*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</si>
</sst>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GHEA Grapalat"/>
      <family val="3"/>
    </font>
    <font>
      <b/>
      <i/>
      <sz val="8"/>
      <color theme="1"/>
      <name val="GHEA Grapalat"/>
      <family val="3"/>
    </font>
    <font>
      <sz val="9"/>
      <color theme="1"/>
      <name val="GHEA Grapalat"/>
      <family val="3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8"/>
      <color rgb="FFFF0000"/>
      <name val="GHEA Grapalat"/>
      <family val="3"/>
    </font>
    <font>
      <b/>
      <sz val="9"/>
      <color theme="1"/>
      <name val="GHEA Grapalat"/>
      <family val="3"/>
    </font>
    <font>
      <b/>
      <sz val="8"/>
      <color theme="1"/>
      <name val="Courier New"/>
      <family val="3"/>
      <charset val="204"/>
    </font>
    <font>
      <sz val="12"/>
      <color theme="1"/>
      <name val="Calibri"/>
      <family val="2"/>
      <scheme val="minor"/>
    </font>
    <font>
      <b/>
      <sz val="7"/>
      <color theme="1"/>
      <name val="GHEA Grapalat"/>
      <family val="3"/>
    </font>
    <font>
      <sz val="9"/>
      <name val="GHEA Grapalat"/>
      <family val="3"/>
    </font>
    <font>
      <i/>
      <sz val="9"/>
      <color rgb="FFC00000"/>
      <name val="GHEA Grapalat"/>
      <family val="3"/>
    </font>
    <font>
      <i/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3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0" xfId="0" applyFont="1" applyFill="1" applyAlignment="1">
      <alignment horizontal="left" vertical="center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0" fillId="0" borderId="0" xfId="0" applyFill="1"/>
    <xf numFmtId="0" fontId="7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/>
    <xf numFmtId="0" fontId="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Z125"/>
  <sheetViews>
    <sheetView tabSelected="1" workbookViewId="0">
      <pane xSplit="5" ySplit="9" topLeftCell="F112" activePane="bottomRight" state="frozen"/>
      <selection pane="topRight" activeCell="F1" sqref="F1"/>
      <selection pane="bottomLeft" activeCell="A7" sqref="A7"/>
      <selection pane="bottomRight" activeCell="AD115" sqref="AD115"/>
    </sheetView>
  </sheetViews>
  <sheetFormatPr defaultRowHeight="15"/>
  <cols>
    <col min="1" max="1" width="4" style="30" bestFit="1" customWidth="1"/>
    <col min="2" max="2" width="41.28515625" style="26" customWidth="1"/>
    <col min="3" max="3" width="12.5703125" style="27" customWidth="1"/>
    <col min="4" max="4" width="7" style="27" customWidth="1"/>
    <col min="5" max="5" width="11.140625" style="27" hidden="1" customWidth="1"/>
    <col min="6" max="6" width="7.5703125" style="27" hidden="1" customWidth="1"/>
    <col min="7" max="7" width="9.5703125" style="27" bestFit="1" customWidth="1"/>
    <col min="8" max="8" width="7.5703125" style="27" customWidth="1"/>
    <col min="9" max="9" width="9.42578125" style="27" bestFit="1" customWidth="1"/>
    <col min="10" max="10" width="7.5703125" style="27" hidden="1" customWidth="1"/>
    <col min="11" max="11" width="0" style="27" hidden="1" customWidth="1"/>
    <col min="12" max="12" width="9.85546875" style="27" bestFit="1" customWidth="1"/>
    <col min="13" max="13" width="9.28515625" style="27" bestFit="1" customWidth="1"/>
    <col min="14" max="14" width="9.85546875" style="27" bestFit="1" customWidth="1"/>
    <col min="15" max="16" width="0" style="27" hidden="1" customWidth="1"/>
    <col min="17" max="17" width="11.5703125" style="27" bestFit="1" customWidth="1"/>
    <col min="18" max="18" width="9.28515625" style="27" bestFit="1" customWidth="1"/>
    <col min="19" max="19" width="11.5703125" style="27" bestFit="1" customWidth="1"/>
    <col min="20" max="21" width="0" style="27" hidden="1" customWidth="1"/>
    <col min="22" max="24" width="9.140625" style="27"/>
    <col min="25" max="25" width="0" style="27" hidden="1" customWidth="1"/>
    <col min="26" max="26" width="17.85546875" style="27" customWidth="1"/>
    <col min="27" max="16384" width="9.140625" style="8"/>
  </cols>
  <sheetData>
    <row r="2" spans="1:26">
      <c r="A2" s="4"/>
      <c r="B2" s="5"/>
      <c r="C2" s="6"/>
      <c r="D2" s="6"/>
      <c r="E2" s="6"/>
      <c r="F2" s="6"/>
      <c r="G2" s="6"/>
      <c r="H2" s="6"/>
      <c r="I2" s="6"/>
      <c r="J2" s="6"/>
      <c r="K2" s="33" t="s">
        <v>121</v>
      </c>
      <c r="L2" s="33"/>
      <c r="M2" s="33"/>
      <c r="N2" s="33"/>
      <c r="O2" s="33"/>
      <c r="P2" s="33"/>
      <c r="Q2" s="7"/>
      <c r="R2" s="7"/>
      <c r="S2" s="7"/>
      <c r="T2" s="8"/>
      <c r="U2" s="8"/>
      <c r="V2" s="8"/>
      <c r="W2" s="8"/>
      <c r="X2" s="8"/>
      <c r="Y2" s="8"/>
      <c r="Z2" s="8"/>
    </row>
    <row r="3" spans="1:26">
      <c r="A3" s="4"/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9"/>
      <c r="Q3" s="9"/>
      <c r="R3" s="9"/>
      <c r="S3" s="9"/>
      <c r="T3" s="8"/>
      <c r="U3" s="8"/>
      <c r="V3" s="8"/>
      <c r="W3" s="8"/>
      <c r="X3" s="8"/>
      <c r="Y3" s="8"/>
      <c r="Z3" s="8"/>
    </row>
    <row r="4" spans="1:26">
      <c r="A4" s="4"/>
      <c r="B4" s="34" t="s">
        <v>122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9"/>
      <c r="R4" s="9"/>
      <c r="S4" s="9"/>
      <c r="T4" s="8"/>
      <c r="U4" s="8"/>
      <c r="V4" s="8"/>
      <c r="W4" s="8"/>
      <c r="X4" s="8"/>
      <c r="Y4" s="8"/>
      <c r="Z4" s="8"/>
    </row>
    <row r="7" spans="1:26" ht="36.75" customHeight="1">
      <c r="A7" s="38" t="s">
        <v>124</v>
      </c>
      <c r="B7" s="10" t="s">
        <v>108</v>
      </c>
      <c r="C7" s="36" t="s">
        <v>109</v>
      </c>
      <c r="D7" s="36" t="s">
        <v>110</v>
      </c>
      <c r="E7" s="36" t="s">
        <v>111</v>
      </c>
      <c r="F7" s="39" t="s">
        <v>112</v>
      </c>
      <c r="G7" s="39"/>
      <c r="H7" s="39"/>
      <c r="I7" s="39"/>
      <c r="J7" s="39"/>
      <c r="K7" s="35" t="s">
        <v>115</v>
      </c>
      <c r="L7" s="35"/>
      <c r="M7" s="35"/>
      <c r="N7" s="35"/>
      <c r="O7" s="35"/>
      <c r="P7" s="35" t="s">
        <v>116</v>
      </c>
      <c r="Q7" s="35"/>
      <c r="R7" s="35"/>
      <c r="S7" s="35"/>
      <c r="T7" s="35"/>
      <c r="U7" s="35" t="s">
        <v>117</v>
      </c>
      <c r="V7" s="35"/>
      <c r="W7" s="35"/>
      <c r="X7" s="35"/>
      <c r="Y7" s="35"/>
      <c r="Z7" s="36" t="s">
        <v>126</v>
      </c>
    </row>
    <row r="8" spans="1:26" ht="25.5">
      <c r="A8" s="38"/>
      <c r="B8" s="11" t="s">
        <v>0</v>
      </c>
      <c r="C8" s="37"/>
      <c r="D8" s="37"/>
      <c r="E8" s="37"/>
      <c r="F8" s="10" t="s">
        <v>113</v>
      </c>
      <c r="G8" s="10" t="s">
        <v>113</v>
      </c>
      <c r="H8" s="10" t="s">
        <v>123</v>
      </c>
      <c r="I8" s="10" t="s">
        <v>114</v>
      </c>
      <c r="J8" s="10" t="s">
        <v>114</v>
      </c>
      <c r="K8" s="10" t="s">
        <v>113</v>
      </c>
      <c r="L8" s="10" t="s">
        <v>113</v>
      </c>
      <c r="M8" s="10" t="s">
        <v>123</v>
      </c>
      <c r="N8" s="10" t="s">
        <v>114</v>
      </c>
      <c r="O8" s="10" t="s">
        <v>114</v>
      </c>
      <c r="P8" s="10" t="s">
        <v>113</v>
      </c>
      <c r="Q8" s="10" t="s">
        <v>113</v>
      </c>
      <c r="R8" s="10" t="s">
        <v>123</v>
      </c>
      <c r="S8" s="10" t="s">
        <v>114</v>
      </c>
      <c r="T8" s="10" t="s">
        <v>114</v>
      </c>
      <c r="U8" s="10" t="s">
        <v>113</v>
      </c>
      <c r="V8" s="10" t="s">
        <v>113</v>
      </c>
      <c r="W8" s="10" t="s">
        <v>123</v>
      </c>
      <c r="X8" s="10" t="s">
        <v>114</v>
      </c>
      <c r="Y8" s="10" t="s">
        <v>114</v>
      </c>
      <c r="Z8" s="37"/>
    </row>
    <row r="9" spans="1:26">
      <c r="A9" s="12"/>
      <c r="B9" s="11"/>
      <c r="C9" s="13"/>
      <c r="D9" s="13"/>
      <c r="E9" s="13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4"/>
    </row>
    <row r="10" spans="1:26">
      <c r="A10" s="15">
        <v>1</v>
      </c>
      <c r="B10" s="16" t="s">
        <v>1</v>
      </c>
      <c r="C10" s="2" t="s">
        <v>2</v>
      </c>
      <c r="D10" s="17">
        <v>372</v>
      </c>
      <c r="E10" s="1">
        <v>1800</v>
      </c>
      <c r="F10" s="1"/>
      <c r="G10" s="1"/>
      <c r="H10" s="1"/>
      <c r="I10" s="1"/>
      <c r="J10" s="1"/>
      <c r="K10" s="1">
        <v>1100</v>
      </c>
      <c r="L10" s="1">
        <f>N10*1</f>
        <v>409200</v>
      </c>
      <c r="M10" s="1">
        <f>N10-L10</f>
        <v>0</v>
      </c>
      <c r="N10" s="1">
        <f>O10*D10</f>
        <v>409200</v>
      </c>
      <c r="O10" s="1">
        <v>1100</v>
      </c>
      <c r="P10" s="1">
        <v>1100</v>
      </c>
      <c r="Q10" s="1">
        <f>S10*1</f>
        <v>409200</v>
      </c>
      <c r="R10" s="1">
        <f>S10-Q10</f>
        <v>0</v>
      </c>
      <c r="S10" s="1">
        <f>T10*D10</f>
        <v>409200</v>
      </c>
      <c r="T10" s="1">
        <v>1100</v>
      </c>
      <c r="U10" s="1"/>
      <c r="V10" s="1"/>
      <c r="W10" s="1"/>
      <c r="X10" s="1"/>
      <c r="Y10" s="1"/>
      <c r="Z10" s="2" t="s">
        <v>118</v>
      </c>
    </row>
    <row r="11" spans="1:26">
      <c r="A11" s="15">
        <v>2</v>
      </c>
      <c r="B11" s="16" t="s">
        <v>3</v>
      </c>
      <c r="C11" s="2" t="s">
        <v>2</v>
      </c>
      <c r="D11" s="17">
        <v>372</v>
      </c>
      <c r="E11" s="1">
        <v>1800</v>
      </c>
      <c r="F11" s="1"/>
      <c r="G11" s="1"/>
      <c r="H11" s="1"/>
      <c r="I11" s="1"/>
      <c r="J11" s="1"/>
      <c r="K11" s="1">
        <v>1100</v>
      </c>
      <c r="L11" s="1">
        <f t="shared" ref="L11:L21" si="0">N11*1</f>
        <v>409200</v>
      </c>
      <c r="M11" s="1">
        <f t="shared" ref="M11:M21" si="1">N11-L11</f>
        <v>0</v>
      </c>
      <c r="N11" s="1">
        <f t="shared" ref="N11:N71" si="2">O11*D11</f>
        <v>409200</v>
      </c>
      <c r="O11" s="1">
        <v>1100</v>
      </c>
      <c r="P11" s="1">
        <v>1100</v>
      </c>
      <c r="Q11" s="1">
        <f t="shared" ref="Q11:Q12" si="3">S11*1</f>
        <v>409200</v>
      </c>
      <c r="R11" s="1">
        <f t="shared" ref="R11:R74" si="4">S11-Q11</f>
        <v>0</v>
      </c>
      <c r="S11" s="1">
        <f t="shared" ref="S11:S74" si="5">T11*D11</f>
        <v>409200</v>
      </c>
      <c r="T11" s="1">
        <v>1100</v>
      </c>
      <c r="U11" s="1"/>
      <c r="V11" s="1"/>
      <c r="W11" s="1"/>
      <c r="X11" s="1"/>
      <c r="Y11" s="1"/>
      <c r="Z11" s="2" t="s">
        <v>118</v>
      </c>
    </row>
    <row r="12" spans="1:26">
      <c r="A12" s="15">
        <v>3</v>
      </c>
      <c r="B12" s="16" t="s">
        <v>4</v>
      </c>
      <c r="C12" s="2" t="s">
        <v>2</v>
      </c>
      <c r="D12" s="17">
        <v>400</v>
      </c>
      <c r="E12" s="1">
        <v>4200</v>
      </c>
      <c r="F12" s="1"/>
      <c r="G12" s="1"/>
      <c r="H12" s="1"/>
      <c r="I12" s="1"/>
      <c r="J12" s="1"/>
      <c r="K12" s="1">
        <v>2000</v>
      </c>
      <c r="L12" s="1">
        <f t="shared" si="0"/>
        <v>800000</v>
      </c>
      <c r="M12" s="1">
        <f t="shared" si="1"/>
        <v>0</v>
      </c>
      <c r="N12" s="1">
        <f t="shared" si="2"/>
        <v>800000</v>
      </c>
      <c r="O12" s="1">
        <v>2000</v>
      </c>
      <c r="P12" s="1">
        <v>2200</v>
      </c>
      <c r="Q12" s="1">
        <f t="shared" si="3"/>
        <v>880000</v>
      </c>
      <c r="R12" s="1">
        <f t="shared" si="4"/>
        <v>0</v>
      </c>
      <c r="S12" s="1">
        <f t="shared" si="5"/>
        <v>880000</v>
      </c>
      <c r="T12" s="1">
        <v>2200</v>
      </c>
      <c r="U12" s="1"/>
      <c r="V12" s="1"/>
      <c r="W12" s="1"/>
      <c r="X12" s="1"/>
      <c r="Y12" s="1"/>
      <c r="Z12" s="2" t="s">
        <v>115</v>
      </c>
    </row>
    <row r="13" spans="1:26">
      <c r="A13" s="15">
        <v>4</v>
      </c>
      <c r="B13" s="16" t="s">
        <v>5</v>
      </c>
      <c r="C13" s="2" t="s">
        <v>2</v>
      </c>
      <c r="D13" s="17">
        <v>45</v>
      </c>
      <c r="E13" s="1">
        <v>3500</v>
      </c>
      <c r="F13" s="1"/>
      <c r="G13" s="1"/>
      <c r="H13" s="1"/>
      <c r="I13" s="1"/>
      <c r="J13" s="1"/>
      <c r="K13" s="1">
        <v>3500</v>
      </c>
      <c r="L13" s="1">
        <f t="shared" si="0"/>
        <v>157500</v>
      </c>
      <c r="M13" s="1">
        <f t="shared" si="1"/>
        <v>0</v>
      </c>
      <c r="N13" s="1">
        <f t="shared" si="2"/>
        <v>157500</v>
      </c>
      <c r="O13" s="1">
        <v>3500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2" t="s">
        <v>115</v>
      </c>
    </row>
    <row r="14" spans="1:26">
      <c r="A14" s="15">
        <v>5</v>
      </c>
      <c r="B14" s="16" t="s">
        <v>6</v>
      </c>
      <c r="C14" s="2" t="s">
        <v>7</v>
      </c>
      <c r="D14" s="17">
        <v>25</v>
      </c>
      <c r="E14" s="1">
        <v>6500</v>
      </c>
      <c r="F14" s="1"/>
      <c r="G14" s="1"/>
      <c r="H14" s="1"/>
      <c r="I14" s="1"/>
      <c r="J14" s="1"/>
      <c r="K14" s="1">
        <v>4900</v>
      </c>
      <c r="L14" s="1">
        <f t="shared" si="0"/>
        <v>122500</v>
      </c>
      <c r="M14" s="1">
        <f t="shared" si="1"/>
        <v>0</v>
      </c>
      <c r="N14" s="1">
        <f t="shared" si="2"/>
        <v>122500</v>
      </c>
      <c r="O14" s="1">
        <v>4900</v>
      </c>
      <c r="P14" s="1">
        <v>5300</v>
      </c>
      <c r="Q14" s="1">
        <f t="shared" ref="Q14:Q32" si="6">S14*1</f>
        <v>132500</v>
      </c>
      <c r="R14" s="1">
        <f t="shared" si="4"/>
        <v>0</v>
      </c>
      <c r="S14" s="1">
        <f t="shared" si="5"/>
        <v>132500</v>
      </c>
      <c r="T14" s="1">
        <v>5300</v>
      </c>
      <c r="U14" s="1"/>
      <c r="V14" s="1"/>
      <c r="W14" s="1"/>
      <c r="X14" s="1"/>
      <c r="Y14" s="1"/>
      <c r="Z14" s="2" t="s">
        <v>115</v>
      </c>
    </row>
    <row r="15" spans="1:26">
      <c r="A15" s="15">
        <v>6</v>
      </c>
      <c r="B15" s="16" t="s">
        <v>8</v>
      </c>
      <c r="C15" s="2" t="s">
        <v>7</v>
      </c>
      <c r="D15" s="17">
        <v>19</v>
      </c>
      <c r="E15" s="1">
        <v>5250</v>
      </c>
      <c r="F15" s="1"/>
      <c r="G15" s="1"/>
      <c r="H15" s="1"/>
      <c r="I15" s="1"/>
      <c r="J15" s="1"/>
      <c r="K15" s="3">
        <v>8400</v>
      </c>
      <c r="L15" s="1">
        <f t="shared" si="0"/>
        <v>161000</v>
      </c>
      <c r="M15" s="1">
        <f t="shared" si="1"/>
        <v>0</v>
      </c>
      <c r="N15" s="1">
        <v>161000</v>
      </c>
      <c r="O15" s="3">
        <v>8400</v>
      </c>
      <c r="P15" s="1">
        <v>4500</v>
      </c>
      <c r="Q15" s="1">
        <f t="shared" si="6"/>
        <v>85500</v>
      </c>
      <c r="R15" s="1">
        <f t="shared" si="4"/>
        <v>0</v>
      </c>
      <c r="S15" s="1">
        <f t="shared" si="5"/>
        <v>85500</v>
      </c>
      <c r="T15" s="1">
        <v>4500</v>
      </c>
      <c r="U15" s="1"/>
      <c r="V15" s="1"/>
      <c r="W15" s="1"/>
      <c r="X15" s="1"/>
      <c r="Y15" s="1"/>
      <c r="Z15" s="2" t="s">
        <v>118</v>
      </c>
    </row>
    <row r="16" spans="1:26">
      <c r="A16" s="15">
        <v>7</v>
      </c>
      <c r="B16" s="16" t="s">
        <v>9</v>
      </c>
      <c r="C16" s="2" t="s">
        <v>7</v>
      </c>
      <c r="D16" s="17">
        <v>35</v>
      </c>
      <c r="E16" s="1">
        <v>8100</v>
      </c>
      <c r="F16" s="1"/>
      <c r="G16" s="1"/>
      <c r="H16" s="1"/>
      <c r="I16" s="1"/>
      <c r="J16" s="1"/>
      <c r="K16" s="3">
        <v>7080</v>
      </c>
      <c r="L16" s="1">
        <f t="shared" si="0"/>
        <v>247800</v>
      </c>
      <c r="M16" s="1">
        <f t="shared" si="1"/>
        <v>0</v>
      </c>
      <c r="N16" s="1">
        <f t="shared" si="2"/>
        <v>247800</v>
      </c>
      <c r="O16" s="3">
        <v>7080</v>
      </c>
      <c r="P16" s="3">
        <v>5760</v>
      </c>
      <c r="Q16" s="1">
        <f t="shared" si="6"/>
        <v>201600</v>
      </c>
      <c r="R16" s="1">
        <f t="shared" si="4"/>
        <v>0</v>
      </c>
      <c r="S16" s="1">
        <f t="shared" si="5"/>
        <v>201600</v>
      </c>
      <c r="T16" s="3">
        <v>5760</v>
      </c>
      <c r="U16" s="1"/>
      <c r="V16" s="1"/>
      <c r="W16" s="1"/>
      <c r="X16" s="1"/>
      <c r="Y16" s="1"/>
      <c r="Z16" s="2" t="s">
        <v>118</v>
      </c>
    </row>
    <row r="17" spans="1:26">
      <c r="A17" s="15">
        <v>8</v>
      </c>
      <c r="B17" s="16" t="s">
        <v>10</v>
      </c>
      <c r="C17" s="2" t="s">
        <v>7</v>
      </c>
      <c r="D17" s="17">
        <v>25</v>
      </c>
      <c r="E17" s="1">
        <v>8600</v>
      </c>
      <c r="F17" s="1"/>
      <c r="G17" s="1"/>
      <c r="H17" s="1"/>
      <c r="I17" s="1"/>
      <c r="J17" s="1"/>
      <c r="K17" s="3">
        <v>6840</v>
      </c>
      <c r="L17" s="1">
        <f t="shared" si="0"/>
        <v>171000</v>
      </c>
      <c r="M17" s="1">
        <f t="shared" si="1"/>
        <v>0</v>
      </c>
      <c r="N17" s="1">
        <f t="shared" si="2"/>
        <v>171000</v>
      </c>
      <c r="O17" s="3">
        <v>6840</v>
      </c>
      <c r="P17" s="1">
        <v>5800</v>
      </c>
      <c r="Q17" s="1">
        <f t="shared" si="6"/>
        <v>145000</v>
      </c>
      <c r="R17" s="1">
        <f t="shared" si="4"/>
        <v>0</v>
      </c>
      <c r="S17" s="1">
        <f t="shared" si="5"/>
        <v>145000</v>
      </c>
      <c r="T17" s="1">
        <v>5800</v>
      </c>
      <c r="U17" s="1"/>
      <c r="V17" s="1"/>
      <c r="W17" s="1"/>
      <c r="X17" s="1"/>
      <c r="Y17" s="1"/>
      <c r="Z17" s="2" t="s">
        <v>118</v>
      </c>
    </row>
    <row r="18" spans="1:26">
      <c r="A18" s="15">
        <v>9</v>
      </c>
      <c r="B18" s="16" t="s">
        <v>11</v>
      </c>
      <c r="C18" s="2" t="s">
        <v>7</v>
      </c>
      <c r="D18" s="17">
        <v>6</v>
      </c>
      <c r="E18" s="1">
        <v>8167</v>
      </c>
      <c r="F18" s="1"/>
      <c r="G18" s="1"/>
      <c r="H18" s="1"/>
      <c r="I18" s="1"/>
      <c r="J18" s="1"/>
      <c r="K18" s="3">
        <v>12600</v>
      </c>
      <c r="L18" s="1">
        <f t="shared" si="0"/>
        <v>84000</v>
      </c>
      <c r="M18" s="1">
        <f t="shared" si="1"/>
        <v>0</v>
      </c>
      <c r="N18" s="1">
        <v>84000</v>
      </c>
      <c r="O18" s="3">
        <v>12600</v>
      </c>
      <c r="P18" s="1">
        <v>8900</v>
      </c>
      <c r="Q18" s="1">
        <f t="shared" si="6"/>
        <v>53400</v>
      </c>
      <c r="R18" s="1">
        <f t="shared" si="4"/>
        <v>0</v>
      </c>
      <c r="S18" s="1">
        <f t="shared" si="5"/>
        <v>53400</v>
      </c>
      <c r="T18" s="1">
        <v>8900</v>
      </c>
      <c r="U18" s="1"/>
      <c r="V18" s="1"/>
      <c r="W18" s="1"/>
      <c r="X18" s="1"/>
      <c r="Y18" s="1"/>
      <c r="Z18" s="2" t="s">
        <v>118</v>
      </c>
    </row>
    <row r="19" spans="1:26">
      <c r="A19" s="15">
        <v>10</v>
      </c>
      <c r="B19" s="16" t="s">
        <v>12</v>
      </c>
      <c r="C19" s="2" t="s">
        <v>7</v>
      </c>
      <c r="D19" s="17">
        <v>30</v>
      </c>
      <c r="E19" s="1">
        <v>6000</v>
      </c>
      <c r="F19" s="1"/>
      <c r="G19" s="1"/>
      <c r="H19" s="1"/>
      <c r="I19" s="1"/>
      <c r="J19" s="1"/>
      <c r="K19" s="3">
        <v>5760</v>
      </c>
      <c r="L19" s="1">
        <f t="shared" si="0"/>
        <v>172800</v>
      </c>
      <c r="M19" s="1">
        <f t="shared" si="1"/>
        <v>0</v>
      </c>
      <c r="N19" s="1">
        <f t="shared" si="2"/>
        <v>172800</v>
      </c>
      <c r="O19" s="3">
        <v>5760</v>
      </c>
      <c r="P19" s="1">
        <v>4600</v>
      </c>
      <c r="Q19" s="1">
        <f t="shared" si="6"/>
        <v>138000</v>
      </c>
      <c r="R19" s="1">
        <f t="shared" si="4"/>
        <v>0</v>
      </c>
      <c r="S19" s="1">
        <f t="shared" si="5"/>
        <v>138000</v>
      </c>
      <c r="T19" s="1">
        <v>4600</v>
      </c>
      <c r="U19" s="1"/>
      <c r="V19" s="1"/>
      <c r="W19" s="1"/>
      <c r="X19" s="1"/>
      <c r="Y19" s="1"/>
      <c r="Z19" s="2" t="s">
        <v>118</v>
      </c>
    </row>
    <row r="20" spans="1:26">
      <c r="A20" s="15">
        <v>11</v>
      </c>
      <c r="B20" s="16" t="s">
        <v>13</v>
      </c>
      <c r="C20" s="2" t="s">
        <v>7</v>
      </c>
      <c r="D20" s="17">
        <v>35</v>
      </c>
      <c r="E20" s="1">
        <v>7000</v>
      </c>
      <c r="F20" s="1"/>
      <c r="G20" s="1"/>
      <c r="H20" s="1"/>
      <c r="I20" s="1"/>
      <c r="J20" s="1"/>
      <c r="K20" s="3">
        <v>9600</v>
      </c>
      <c r="L20" s="1">
        <f t="shared" si="0"/>
        <v>336000</v>
      </c>
      <c r="M20" s="1">
        <f t="shared" si="1"/>
        <v>0</v>
      </c>
      <c r="N20" s="1">
        <f t="shared" si="2"/>
        <v>336000</v>
      </c>
      <c r="O20" s="3">
        <v>9600</v>
      </c>
      <c r="P20" s="1">
        <v>4700</v>
      </c>
      <c r="Q20" s="1">
        <f t="shared" si="6"/>
        <v>164500</v>
      </c>
      <c r="R20" s="1">
        <f t="shared" si="4"/>
        <v>0</v>
      </c>
      <c r="S20" s="1">
        <f t="shared" si="5"/>
        <v>164500</v>
      </c>
      <c r="T20" s="1">
        <v>4700</v>
      </c>
      <c r="U20" s="1"/>
      <c r="V20" s="1"/>
      <c r="W20" s="1"/>
      <c r="X20" s="1"/>
      <c r="Y20" s="1"/>
      <c r="Z20" s="2" t="s">
        <v>118</v>
      </c>
    </row>
    <row r="21" spans="1:26">
      <c r="A21" s="15">
        <v>12</v>
      </c>
      <c r="B21" s="16" t="s">
        <v>14</v>
      </c>
      <c r="C21" s="2" t="s">
        <v>7</v>
      </c>
      <c r="D21" s="17">
        <v>35</v>
      </c>
      <c r="E21" s="1">
        <v>7000</v>
      </c>
      <c r="F21" s="1"/>
      <c r="G21" s="1"/>
      <c r="H21" s="1"/>
      <c r="I21" s="1"/>
      <c r="J21" s="1"/>
      <c r="K21" s="3">
        <v>9600</v>
      </c>
      <c r="L21" s="1">
        <f t="shared" si="0"/>
        <v>336000</v>
      </c>
      <c r="M21" s="1">
        <f t="shared" si="1"/>
        <v>0</v>
      </c>
      <c r="N21" s="1">
        <f t="shared" si="2"/>
        <v>336000</v>
      </c>
      <c r="O21" s="3">
        <v>9600</v>
      </c>
      <c r="P21" s="1">
        <v>4700</v>
      </c>
      <c r="Q21" s="1">
        <f t="shared" si="6"/>
        <v>164500</v>
      </c>
      <c r="R21" s="1">
        <f t="shared" si="4"/>
        <v>0</v>
      </c>
      <c r="S21" s="1">
        <f t="shared" si="5"/>
        <v>164500</v>
      </c>
      <c r="T21" s="1">
        <v>4700</v>
      </c>
      <c r="U21" s="1"/>
      <c r="V21" s="1"/>
      <c r="W21" s="1"/>
      <c r="X21" s="1"/>
      <c r="Y21" s="1"/>
      <c r="Z21" s="2" t="s">
        <v>118</v>
      </c>
    </row>
    <row r="22" spans="1:26">
      <c r="A22" s="15">
        <v>13</v>
      </c>
      <c r="B22" s="16" t="s">
        <v>15</v>
      </c>
      <c r="C22" s="2" t="s">
        <v>7</v>
      </c>
      <c r="D22" s="17">
        <v>15</v>
      </c>
      <c r="E22" s="1">
        <v>22916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v>19500</v>
      </c>
      <c r="Q22" s="1">
        <f t="shared" si="6"/>
        <v>292500</v>
      </c>
      <c r="R22" s="1">
        <f t="shared" si="4"/>
        <v>0</v>
      </c>
      <c r="S22" s="1">
        <f t="shared" si="5"/>
        <v>292500</v>
      </c>
      <c r="T22" s="1">
        <v>19500</v>
      </c>
      <c r="U22" s="1"/>
      <c r="V22" s="1"/>
      <c r="W22" s="1"/>
      <c r="X22" s="1"/>
      <c r="Y22" s="1"/>
      <c r="Z22" s="2" t="s">
        <v>118</v>
      </c>
    </row>
    <row r="23" spans="1:26">
      <c r="A23" s="15">
        <v>14</v>
      </c>
      <c r="B23" s="16" t="s">
        <v>16</v>
      </c>
      <c r="C23" s="2" t="s">
        <v>7</v>
      </c>
      <c r="D23" s="17">
        <v>10</v>
      </c>
      <c r="E23" s="1">
        <v>7700</v>
      </c>
      <c r="F23" s="1"/>
      <c r="G23" s="1"/>
      <c r="H23" s="1"/>
      <c r="I23" s="1"/>
      <c r="J23" s="1"/>
      <c r="K23" s="3">
        <v>11520</v>
      </c>
      <c r="L23" s="1">
        <f t="shared" ref="L23:L28" si="7">N23*1</f>
        <v>115200</v>
      </c>
      <c r="M23" s="1">
        <f t="shared" ref="M23:M28" si="8">N23-L23</f>
        <v>0</v>
      </c>
      <c r="N23" s="1">
        <f t="shared" si="2"/>
        <v>115200</v>
      </c>
      <c r="O23" s="3">
        <v>11520</v>
      </c>
      <c r="P23" s="1">
        <v>5700</v>
      </c>
      <c r="Q23" s="1">
        <f t="shared" si="6"/>
        <v>57000</v>
      </c>
      <c r="R23" s="1">
        <f t="shared" si="4"/>
        <v>0</v>
      </c>
      <c r="S23" s="1">
        <f t="shared" si="5"/>
        <v>57000</v>
      </c>
      <c r="T23" s="1">
        <v>5700</v>
      </c>
      <c r="U23" s="1"/>
      <c r="V23" s="1"/>
      <c r="W23" s="1"/>
      <c r="X23" s="1"/>
      <c r="Y23" s="1"/>
      <c r="Z23" s="2" t="s">
        <v>118</v>
      </c>
    </row>
    <row r="24" spans="1:26">
      <c r="A24" s="15">
        <v>15</v>
      </c>
      <c r="B24" s="16" t="s">
        <v>17</v>
      </c>
      <c r="C24" s="2" t="s">
        <v>7</v>
      </c>
      <c r="D24" s="17">
        <v>15</v>
      </c>
      <c r="E24" s="1">
        <v>5500</v>
      </c>
      <c r="F24" s="1"/>
      <c r="G24" s="1"/>
      <c r="H24" s="1"/>
      <c r="I24" s="1"/>
      <c r="J24" s="1"/>
      <c r="K24" s="3">
        <v>7080</v>
      </c>
      <c r="L24" s="1">
        <f t="shared" si="7"/>
        <v>106200</v>
      </c>
      <c r="M24" s="1">
        <f t="shared" si="8"/>
        <v>0</v>
      </c>
      <c r="N24" s="1">
        <f t="shared" si="2"/>
        <v>106200</v>
      </c>
      <c r="O24" s="3">
        <v>7080</v>
      </c>
      <c r="P24" s="1">
        <v>5200</v>
      </c>
      <c r="Q24" s="1">
        <f t="shared" si="6"/>
        <v>78000</v>
      </c>
      <c r="R24" s="1">
        <f t="shared" si="4"/>
        <v>0</v>
      </c>
      <c r="S24" s="1">
        <f t="shared" si="5"/>
        <v>78000</v>
      </c>
      <c r="T24" s="1">
        <v>5200</v>
      </c>
      <c r="U24" s="1"/>
      <c r="V24" s="1"/>
      <c r="W24" s="1"/>
      <c r="X24" s="1"/>
      <c r="Y24" s="1"/>
      <c r="Z24" s="2" t="s">
        <v>118</v>
      </c>
    </row>
    <row r="25" spans="1:26">
      <c r="A25" s="15">
        <v>16</v>
      </c>
      <c r="B25" s="16" t="s">
        <v>18</v>
      </c>
      <c r="C25" s="2" t="s">
        <v>7</v>
      </c>
      <c r="D25" s="17">
        <v>10</v>
      </c>
      <c r="E25" s="1">
        <v>18416</v>
      </c>
      <c r="F25" s="1"/>
      <c r="G25" s="1"/>
      <c r="H25" s="1"/>
      <c r="I25" s="1"/>
      <c r="J25" s="1"/>
      <c r="K25" s="3">
        <v>23600</v>
      </c>
      <c r="L25" s="1">
        <f t="shared" si="7"/>
        <v>236000</v>
      </c>
      <c r="M25" s="1">
        <f t="shared" si="8"/>
        <v>0</v>
      </c>
      <c r="N25" s="1">
        <f t="shared" si="2"/>
        <v>236000</v>
      </c>
      <c r="O25" s="3">
        <v>23600</v>
      </c>
      <c r="P25" s="1">
        <v>16600</v>
      </c>
      <c r="Q25" s="1">
        <f t="shared" si="6"/>
        <v>166000</v>
      </c>
      <c r="R25" s="1">
        <f t="shared" si="4"/>
        <v>0</v>
      </c>
      <c r="S25" s="1">
        <f t="shared" si="5"/>
        <v>166000</v>
      </c>
      <c r="T25" s="1">
        <v>16600</v>
      </c>
      <c r="U25" s="1"/>
      <c r="V25" s="1"/>
      <c r="W25" s="1"/>
      <c r="X25" s="1"/>
      <c r="Y25" s="1"/>
      <c r="Z25" s="2" t="s">
        <v>118</v>
      </c>
    </row>
    <row r="26" spans="1:26">
      <c r="A26" s="15">
        <v>17</v>
      </c>
      <c r="B26" s="16" t="s">
        <v>19</v>
      </c>
      <c r="C26" s="2" t="s">
        <v>7</v>
      </c>
      <c r="D26" s="17">
        <v>10</v>
      </c>
      <c r="E26" s="1">
        <v>7538</v>
      </c>
      <c r="F26" s="1"/>
      <c r="G26" s="1"/>
      <c r="H26" s="1"/>
      <c r="I26" s="1"/>
      <c r="J26" s="1"/>
      <c r="K26" s="3">
        <v>58500</v>
      </c>
      <c r="L26" s="1">
        <f t="shared" si="7"/>
        <v>585000</v>
      </c>
      <c r="M26" s="1">
        <f t="shared" si="8"/>
        <v>0</v>
      </c>
      <c r="N26" s="1">
        <f t="shared" si="2"/>
        <v>585000</v>
      </c>
      <c r="O26" s="3">
        <v>58500</v>
      </c>
      <c r="P26" s="1">
        <v>26800</v>
      </c>
      <c r="Q26" s="1">
        <f t="shared" si="6"/>
        <v>268000</v>
      </c>
      <c r="R26" s="1">
        <f t="shared" si="4"/>
        <v>0</v>
      </c>
      <c r="S26" s="1">
        <f t="shared" si="5"/>
        <v>268000</v>
      </c>
      <c r="T26" s="1">
        <v>26800</v>
      </c>
      <c r="U26" s="1"/>
      <c r="V26" s="1"/>
      <c r="W26" s="1"/>
      <c r="X26" s="1"/>
      <c r="Y26" s="1"/>
      <c r="Z26" s="2" t="s">
        <v>118</v>
      </c>
    </row>
    <row r="27" spans="1:26">
      <c r="A27" s="15">
        <v>18</v>
      </c>
      <c r="B27" s="16" t="s">
        <v>20</v>
      </c>
      <c r="C27" s="2" t="s">
        <v>7</v>
      </c>
      <c r="D27" s="17">
        <v>10</v>
      </c>
      <c r="E27" s="1">
        <v>55833</v>
      </c>
      <c r="F27" s="1"/>
      <c r="G27" s="1"/>
      <c r="H27" s="1"/>
      <c r="I27" s="1"/>
      <c r="J27" s="1"/>
      <c r="K27" s="3">
        <v>121500</v>
      </c>
      <c r="L27" s="1">
        <f t="shared" si="7"/>
        <v>1215000</v>
      </c>
      <c r="M27" s="1">
        <f t="shared" si="8"/>
        <v>0</v>
      </c>
      <c r="N27" s="1">
        <f t="shared" si="2"/>
        <v>1215000</v>
      </c>
      <c r="O27" s="3">
        <v>121500</v>
      </c>
      <c r="P27" s="1">
        <v>37800</v>
      </c>
      <c r="Q27" s="1">
        <f t="shared" si="6"/>
        <v>378000</v>
      </c>
      <c r="R27" s="1">
        <f t="shared" si="4"/>
        <v>0</v>
      </c>
      <c r="S27" s="1">
        <f t="shared" si="5"/>
        <v>378000</v>
      </c>
      <c r="T27" s="1">
        <v>37800</v>
      </c>
      <c r="U27" s="1"/>
      <c r="V27" s="1"/>
      <c r="W27" s="1"/>
      <c r="X27" s="1"/>
      <c r="Y27" s="1"/>
      <c r="Z27" s="2" t="s">
        <v>118</v>
      </c>
    </row>
    <row r="28" spans="1:26">
      <c r="A28" s="15">
        <v>19</v>
      </c>
      <c r="B28" s="16" t="s">
        <v>21</v>
      </c>
      <c r="C28" s="2" t="s">
        <v>7</v>
      </c>
      <c r="D28" s="17">
        <v>70</v>
      </c>
      <c r="E28" s="1">
        <v>9800</v>
      </c>
      <c r="F28" s="1"/>
      <c r="G28" s="1"/>
      <c r="H28" s="1"/>
      <c r="I28" s="1"/>
      <c r="J28" s="1"/>
      <c r="K28" s="3">
        <v>12250</v>
      </c>
      <c r="L28" s="1">
        <f t="shared" si="7"/>
        <v>857500</v>
      </c>
      <c r="M28" s="1">
        <f t="shared" si="8"/>
        <v>0</v>
      </c>
      <c r="N28" s="1">
        <f t="shared" si="2"/>
        <v>857500</v>
      </c>
      <c r="O28" s="3">
        <v>12250</v>
      </c>
      <c r="P28" s="1">
        <v>5800</v>
      </c>
      <c r="Q28" s="1">
        <f t="shared" si="6"/>
        <v>406000</v>
      </c>
      <c r="R28" s="1">
        <f t="shared" si="4"/>
        <v>0</v>
      </c>
      <c r="S28" s="1">
        <f t="shared" si="5"/>
        <v>406000</v>
      </c>
      <c r="T28" s="1">
        <v>5800</v>
      </c>
      <c r="U28" s="1"/>
      <c r="V28" s="1"/>
      <c r="W28" s="1"/>
      <c r="X28" s="1"/>
      <c r="Y28" s="1"/>
      <c r="Z28" s="2" t="s">
        <v>118</v>
      </c>
    </row>
    <row r="29" spans="1:26">
      <c r="A29" s="15">
        <v>20</v>
      </c>
      <c r="B29" s="16" t="s">
        <v>22</v>
      </c>
      <c r="C29" s="2" t="s">
        <v>7</v>
      </c>
      <c r="D29" s="17">
        <v>5</v>
      </c>
      <c r="E29" s="1">
        <v>5250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v>4900</v>
      </c>
      <c r="Q29" s="1">
        <f t="shared" si="6"/>
        <v>24500</v>
      </c>
      <c r="R29" s="1">
        <f t="shared" si="4"/>
        <v>0</v>
      </c>
      <c r="S29" s="1">
        <f t="shared" si="5"/>
        <v>24500</v>
      </c>
      <c r="T29" s="1">
        <v>4900</v>
      </c>
      <c r="U29" s="1"/>
      <c r="V29" s="1"/>
      <c r="W29" s="1"/>
      <c r="X29" s="1"/>
      <c r="Y29" s="1"/>
      <c r="Z29" s="2" t="s">
        <v>118</v>
      </c>
    </row>
    <row r="30" spans="1:26">
      <c r="A30" s="15">
        <v>21</v>
      </c>
      <c r="B30" s="16" t="s">
        <v>23</v>
      </c>
      <c r="C30" s="2" t="s">
        <v>7</v>
      </c>
      <c r="D30" s="17">
        <v>8</v>
      </c>
      <c r="E30" s="1">
        <v>26400</v>
      </c>
      <c r="F30" s="1"/>
      <c r="G30" s="1"/>
      <c r="H30" s="1"/>
      <c r="I30" s="1"/>
      <c r="J30" s="1"/>
      <c r="K30" s="3">
        <v>23760</v>
      </c>
      <c r="L30" s="1">
        <f t="shared" ref="L30:L40" si="9">N30*1</f>
        <v>198000</v>
      </c>
      <c r="M30" s="1">
        <f t="shared" ref="M30:M40" si="10">N30-L30</f>
        <v>0</v>
      </c>
      <c r="N30" s="1">
        <v>198000</v>
      </c>
      <c r="O30" s="3">
        <v>23760</v>
      </c>
      <c r="P30" s="1">
        <v>28800</v>
      </c>
      <c r="Q30" s="1">
        <f t="shared" si="6"/>
        <v>230400</v>
      </c>
      <c r="R30" s="1">
        <f t="shared" si="4"/>
        <v>0</v>
      </c>
      <c r="S30" s="1">
        <f t="shared" si="5"/>
        <v>230400</v>
      </c>
      <c r="T30" s="1">
        <v>28800</v>
      </c>
      <c r="U30" s="1"/>
      <c r="V30" s="1"/>
      <c r="W30" s="1"/>
      <c r="X30" s="1"/>
      <c r="Y30" s="1"/>
      <c r="Z30" s="2" t="s">
        <v>115</v>
      </c>
    </row>
    <row r="31" spans="1:26">
      <c r="A31" s="15">
        <v>22</v>
      </c>
      <c r="B31" s="16" t="s">
        <v>24</v>
      </c>
      <c r="C31" s="2" t="s">
        <v>7</v>
      </c>
      <c r="D31" s="17">
        <v>10</v>
      </c>
      <c r="E31" s="1">
        <v>7000</v>
      </c>
      <c r="F31" s="1"/>
      <c r="G31" s="1"/>
      <c r="H31" s="1"/>
      <c r="I31" s="1"/>
      <c r="J31" s="1"/>
      <c r="K31" s="3">
        <v>8400</v>
      </c>
      <c r="L31" s="1">
        <f t="shared" si="9"/>
        <v>84000</v>
      </c>
      <c r="M31" s="1">
        <f t="shared" si="10"/>
        <v>0</v>
      </c>
      <c r="N31" s="1">
        <f t="shared" si="2"/>
        <v>84000</v>
      </c>
      <c r="O31" s="3">
        <v>8400</v>
      </c>
      <c r="P31" s="1">
        <v>7400</v>
      </c>
      <c r="Q31" s="1">
        <f t="shared" si="6"/>
        <v>74000</v>
      </c>
      <c r="R31" s="1">
        <f t="shared" si="4"/>
        <v>0</v>
      </c>
      <c r="S31" s="1">
        <f t="shared" si="5"/>
        <v>74000</v>
      </c>
      <c r="T31" s="1">
        <v>7400</v>
      </c>
      <c r="U31" s="1"/>
      <c r="V31" s="1"/>
      <c r="W31" s="1"/>
      <c r="X31" s="1"/>
      <c r="Y31" s="1"/>
      <c r="Z31" s="2" t="s">
        <v>118</v>
      </c>
    </row>
    <row r="32" spans="1:26">
      <c r="A32" s="15">
        <v>23</v>
      </c>
      <c r="B32" s="16" t="s">
        <v>25</v>
      </c>
      <c r="C32" s="2" t="s">
        <v>7</v>
      </c>
      <c r="D32" s="17">
        <v>8</v>
      </c>
      <c r="E32" s="1">
        <v>7250</v>
      </c>
      <c r="F32" s="1"/>
      <c r="G32" s="1"/>
      <c r="H32" s="1"/>
      <c r="I32" s="1"/>
      <c r="J32" s="1"/>
      <c r="K32" s="3">
        <v>10447</v>
      </c>
      <c r="L32" s="1">
        <f t="shared" si="9"/>
        <v>88800</v>
      </c>
      <c r="M32" s="1">
        <f t="shared" si="10"/>
        <v>0</v>
      </c>
      <c r="N32" s="1">
        <v>88800</v>
      </c>
      <c r="O32" s="3">
        <v>10447</v>
      </c>
      <c r="P32" s="1">
        <v>7100</v>
      </c>
      <c r="Q32" s="1">
        <f t="shared" si="6"/>
        <v>56800</v>
      </c>
      <c r="R32" s="1">
        <f t="shared" si="4"/>
        <v>0</v>
      </c>
      <c r="S32" s="1">
        <f t="shared" si="5"/>
        <v>56800</v>
      </c>
      <c r="T32" s="1">
        <v>7100</v>
      </c>
      <c r="U32" s="1"/>
      <c r="V32" s="1"/>
      <c r="W32" s="1"/>
      <c r="X32" s="1"/>
      <c r="Y32" s="1"/>
      <c r="Z32" s="2" t="s">
        <v>118</v>
      </c>
    </row>
    <row r="33" spans="1:26">
      <c r="A33" s="15">
        <v>24</v>
      </c>
      <c r="B33" s="16" t="s">
        <v>26</v>
      </c>
      <c r="C33" s="2" t="s">
        <v>7</v>
      </c>
      <c r="D33" s="17">
        <v>5</v>
      </c>
      <c r="E33" s="1">
        <v>7680</v>
      </c>
      <c r="F33" s="1"/>
      <c r="G33" s="1"/>
      <c r="H33" s="1"/>
      <c r="I33" s="1"/>
      <c r="J33" s="1"/>
      <c r="K33" s="3">
        <v>10200</v>
      </c>
      <c r="L33" s="1">
        <f t="shared" si="9"/>
        <v>51000</v>
      </c>
      <c r="M33" s="1">
        <f t="shared" si="10"/>
        <v>0</v>
      </c>
      <c r="N33" s="1">
        <f t="shared" si="2"/>
        <v>51000</v>
      </c>
      <c r="O33" s="3">
        <v>10200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2" t="s">
        <v>115</v>
      </c>
    </row>
    <row r="34" spans="1:26">
      <c r="A34" s="15">
        <v>25</v>
      </c>
      <c r="B34" s="16" t="s">
        <v>27</v>
      </c>
      <c r="C34" s="2" t="s">
        <v>7</v>
      </c>
      <c r="D34" s="17">
        <v>5</v>
      </c>
      <c r="E34" s="1">
        <v>5040</v>
      </c>
      <c r="F34" s="1"/>
      <c r="G34" s="1"/>
      <c r="H34" s="1"/>
      <c r="I34" s="1"/>
      <c r="J34" s="1"/>
      <c r="K34" s="3">
        <v>24000</v>
      </c>
      <c r="L34" s="1">
        <f t="shared" si="9"/>
        <v>120000</v>
      </c>
      <c r="M34" s="1">
        <f t="shared" si="10"/>
        <v>0</v>
      </c>
      <c r="N34" s="1">
        <f t="shared" si="2"/>
        <v>120000</v>
      </c>
      <c r="O34" s="3">
        <v>24000</v>
      </c>
      <c r="P34" s="1">
        <v>22000</v>
      </c>
      <c r="Q34" s="1">
        <f t="shared" ref="Q34:Q41" si="11">S34*1</f>
        <v>110000</v>
      </c>
      <c r="R34" s="1">
        <f t="shared" si="4"/>
        <v>0</v>
      </c>
      <c r="S34" s="1">
        <f t="shared" si="5"/>
        <v>110000</v>
      </c>
      <c r="T34" s="1">
        <v>22000</v>
      </c>
      <c r="U34" s="1"/>
      <c r="V34" s="1"/>
      <c r="W34" s="1"/>
      <c r="X34" s="1"/>
      <c r="Y34" s="1"/>
      <c r="Z34" s="2" t="s">
        <v>118</v>
      </c>
    </row>
    <row r="35" spans="1:26">
      <c r="A35" s="15">
        <v>26</v>
      </c>
      <c r="B35" s="16" t="s">
        <v>28</v>
      </c>
      <c r="C35" s="2" t="s">
        <v>7</v>
      </c>
      <c r="D35" s="17">
        <v>5</v>
      </c>
      <c r="E35" s="1">
        <v>5040</v>
      </c>
      <c r="F35" s="1"/>
      <c r="G35" s="1"/>
      <c r="H35" s="1"/>
      <c r="I35" s="1"/>
      <c r="J35" s="1"/>
      <c r="K35" s="3">
        <v>24000</v>
      </c>
      <c r="L35" s="1">
        <f t="shared" si="9"/>
        <v>120000</v>
      </c>
      <c r="M35" s="1">
        <f t="shared" si="10"/>
        <v>0</v>
      </c>
      <c r="N35" s="1">
        <f t="shared" si="2"/>
        <v>120000</v>
      </c>
      <c r="O35" s="3">
        <v>24000</v>
      </c>
      <c r="P35" s="1">
        <v>22000</v>
      </c>
      <c r="Q35" s="1">
        <f t="shared" si="11"/>
        <v>110000</v>
      </c>
      <c r="R35" s="1">
        <f t="shared" si="4"/>
        <v>0</v>
      </c>
      <c r="S35" s="1">
        <f t="shared" si="5"/>
        <v>110000</v>
      </c>
      <c r="T35" s="1">
        <v>22000</v>
      </c>
      <c r="U35" s="1"/>
      <c r="V35" s="1"/>
      <c r="W35" s="1"/>
      <c r="X35" s="1"/>
      <c r="Y35" s="1"/>
      <c r="Z35" s="2" t="s">
        <v>118</v>
      </c>
    </row>
    <row r="36" spans="1:26">
      <c r="A36" s="15">
        <v>27</v>
      </c>
      <c r="B36" s="16" t="s">
        <v>29</v>
      </c>
      <c r="C36" s="2" t="s">
        <v>7</v>
      </c>
      <c r="D36" s="17">
        <v>50</v>
      </c>
      <c r="E36" s="1">
        <v>7650</v>
      </c>
      <c r="F36" s="1"/>
      <c r="G36" s="1"/>
      <c r="H36" s="1"/>
      <c r="I36" s="1"/>
      <c r="J36" s="1"/>
      <c r="K36" s="1">
        <v>11000</v>
      </c>
      <c r="L36" s="1">
        <f t="shared" si="9"/>
        <v>550000</v>
      </c>
      <c r="M36" s="1">
        <f t="shared" si="10"/>
        <v>0</v>
      </c>
      <c r="N36" s="1">
        <f t="shared" si="2"/>
        <v>550000</v>
      </c>
      <c r="O36" s="1">
        <v>11000</v>
      </c>
      <c r="P36" s="1">
        <v>6800</v>
      </c>
      <c r="Q36" s="1">
        <f t="shared" si="11"/>
        <v>340000</v>
      </c>
      <c r="R36" s="1">
        <f t="shared" si="4"/>
        <v>0</v>
      </c>
      <c r="S36" s="1">
        <f t="shared" si="5"/>
        <v>340000</v>
      </c>
      <c r="T36" s="1">
        <v>6800</v>
      </c>
      <c r="U36" s="1"/>
      <c r="V36" s="1"/>
      <c r="W36" s="1"/>
      <c r="X36" s="1"/>
      <c r="Y36" s="1"/>
      <c r="Z36" s="2" t="s">
        <v>118</v>
      </c>
    </row>
    <row r="37" spans="1:26">
      <c r="A37" s="15">
        <v>28</v>
      </c>
      <c r="B37" s="16" t="s">
        <v>30</v>
      </c>
      <c r="C37" s="2" t="s">
        <v>7</v>
      </c>
      <c r="D37" s="17">
        <v>50</v>
      </c>
      <c r="E37" s="1">
        <v>19400</v>
      </c>
      <c r="F37" s="1"/>
      <c r="G37" s="1"/>
      <c r="H37" s="1"/>
      <c r="I37" s="1"/>
      <c r="J37" s="1"/>
      <c r="K37" s="3">
        <v>17500</v>
      </c>
      <c r="L37" s="1">
        <f t="shared" si="9"/>
        <v>875000</v>
      </c>
      <c r="M37" s="1">
        <f t="shared" si="10"/>
        <v>0</v>
      </c>
      <c r="N37" s="1">
        <f t="shared" si="2"/>
        <v>875000</v>
      </c>
      <c r="O37" s="3">
        <v>17500</v>
      </c>
      <c r="P37" s="1">
        <v>18700</v>
      </c>
      <c r="Q37" s="1">
        <f t="shared" si="11"/>
        <v>935000</v>
      </c>
      <c r="R37" s="1">
        <f t="shared" si="4"/>
        <v>0</v>
      </c>
      <c r="S37" s="1">
        <f t="shared" si="5"/>
        <v>935000</v>
      </c>
      <c r="T37" s="1">
        <v>18700</v>
      </c>
      <c r="U37" s="1"/>
      <c r="V37" s="1"/>
      <c r="W37" s="1"/>
      <c r="X37" s="1"/>
      <c r="Y37" s="1"/>
      <c r="Z37" s="2" t="s">
        <v>115</v>
      </c>
    </row>
    <row r="38" spans="1:26">
      <c r="A38" s="15">
        <v>29</v>
      </c>
      <c r="B38" s="16" t="s">
        <v>31</v>
      </c>
      <c r="C38" s="2" t="s">
        <v>7</v>
      </c>
      <c r="D38" s="17">
        <v>192</v>
      </c>
      <c r="E38" s="1">
        <v>11000</v>
      </c>
      <c r="F38" s="1"/>
      <c r="G38" s="1"/>
      <c r="H38" s="1"/>
      <c r="I38" s="1"/>
      <c r="J38" s="1"/>
      <c r="K38" s="3">
        <v>19167</v>
      </c>
      <c r="L38" s="1">
        <f t="shared" si="9"/>
        <v>3680000</v>
      </c>
      <c r="M38" s="1">
        <f t="shared" si="10"/>
        <v>0</v>
      </c>
      <c r="N38" s="1">
        <v>3680000</v>
      </c>
      <c r="O38" s="3">
        <v>19167</v>
      </c>
      <c r="P38" s="1">
        <v>8100</v>
      </c>
      <c r="Q38" s="1">
        <f t="shared" si="11"/>
        <v>1555200</v>
      </c>
      <c r="R38" s="1">
        <f t="shared" si="4"/>
        <v>0</v>
      </c>
      <c r="S38" s="1">
        <f t="shared" si="5"/>
        <v>1555200</v>
      </c>
      <c r="T38" s="1">
        <v>8100</v>
      </c>
      <c r="U38" s="1"/>
      <c r="V38" s="1"/>
      <c r="W38" s="1"/>
      <c r="X38" s="1"/>
      <c r="Y38" s="1"/>
      <c r="Z38" s="2" t="s">
        <v>118</v>
      </c>
    </row>
    <row r="39" spans="1:26">
      <c r="A39" s="15">
        <v>30</v>
      </c>
      <c r="B39" s="16" t="s">
        <v>32</v>
      </c>
      <c r="C39" s="2" t="s">
        <v>7</v>
      </c>
      <c r="D39" s="17">
        <v>105</v>
      </c>
      <c r="E39" s="1">
        <v>8000</v>
      </c>
      <c r="F39" s="1"/>
      <c r="G39" s="1"/>
      <c r="H39" s="1"/>
      <c r="I39" s="1"/>
      <c r="J39" s="1"/>
      <c r="K39" s="1">
        <v>5800</v>
      </c>
      <c r="L39" s="1">
        <f t="shared" si="9"/>
        <v>609000</v>
      </c>
      <c r="M39" s="1">
        <f t="shared" si="10"/>
        <v>0</v>
      </c>
      <c r="N39" s="1">
        <f t="shared" si="2"/>
        <v>609000</v>
      </c>
      <c r="O39" s="1">
        <v>5800</v>
      </c>
      <c r="P39" s="1">
        <v>6300</v>
      </c>
      <c r="Q39" s="1">
        <f t="shared" si="11"/>
        <v>661500</v>
      </c>
      <c r="R39" s="1">
        <f t="shared" si="4"/>
        <v>0</v>
      </c>
      <c r="S39" s="1">
        <f t="shared" si="5"/>
        <v>661500</v>
      </c>
      <c r="T39" s="1">
        <v>6300</v>
      </c>
      <c r="U39" s="1"/>
      <c r="V39" s="1"/>
      <c r="W39" s="1"/>
      <c r="X39" s="1"/>
      <c r="Y39" s="1"/>
      <c r="Z39" s="2" t="s">
        <v>115</v>
      </c>
    </row>
    <row r="40" spans="1:26">
      <c r="A40" s="15">
        <v>31</v>
      </c>
      <c r="B40" s="16" t="s">
        <v>33</v>
      </c>
      <c r="C40" s="2" t="s">
        <v>7</v>
      </c>
      <c r="D40" s="17">
        <v>115</v>
      </c>
      <c r="E40" s="1">
        <v>8000</v>
      </c>
      <c r="F40" s="1"/>
      <c r="G40" s="1"/>
      <c r="H40" s="1"/>
      <c r="I40" s="1"/>
      <c r="J40" s="1"/>
      <c r="K40" s="1">
        <v>5800</v>
      </c>
      <c r="L40" s="1">
        <f t="shared" si="9"/>
        <v>667000</v>
      </c>
      <c r="M40" s="1">
        <f t="shared" si="10"/>
        <v>0</v>
      </c>
      <c r="N40" s="1">
        <f t="shared" si="2"/>
        <v>667000</v>
      </c>
      <c r="O40" s="1">
        <v>5800</v>
      </c>
      <c r="P40" s="1">
        <v>6800</v>
      </c>
      <c r="Q40" s="1">
        <f t="shared" si="11"/>
        <v>782000</v>
      </c>
      <c r="R40" s="1">
        <f t="shared" si="4"/>
        <v>0</v>
      </c>
      <c r="S40" s="1">
        <f t="shared" si="5"/>
        <v>782000</v>
      </c>
      <c r="T40" s="1">
        <v>6800</v>
      </c>
      <c r="U40" s="1"/>
      <c r="V40" s="1"/>
      <c r="W40" s="1"/>
      <c r="X40" s="1"/>
      <c r="Y40" s="1"/>
      <c r="Z40" s="2" t="s">
        <v>115</v>
      </c>
    </row>
    <row r="41" spans="1:26">
      <c r="A41" s="15">
        <v>32</v>
      </c>
      <c r="B41" s="16" t="s">
        <v>34</v>
      </c>
      <c r="C41" s="2" t="s">
        <v>7</v>
      </c>
      <c r="D41" s="17">
        <v>180</v>
      </c>
      <c r="E41" s="1">
        <v>8100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v>5100</v>
      </c>
      <c r="Q41" s="1">
        <f t="shared" si="11"/>
        <v>918000</v>
      </c>
      <c r="R41" s="1">
        <f t="shared" si="4"/>
        <v>0</v>
      </c>
      <c r="S41" s="1">
        <f t="shared" si="5"/>
        <v>918000</v>
      </c>
      <c r="T41" s="1">
        <v>5100</v>
      </c>
      <c r="U41" s="1"/>
      <c r="V41" s="1"/>
      <c r="W41" s="1"/>
      <c r="X41" s="1"/>
      <c r="Y41" s="1"/>
      <c r="Z41" s="2" t="s">
        <v>118</v>
      </c>
    </row>
    <row r="42" spans="1:26">
      <c r="A42" s="15">
        <v>33</v>
      </c>
      <c r="B42" s="16" t="s">
        <v>35</v>
      </c>
      <c r="C42" s="2" t="s">
        <v>7</v>
      </c>
      <c r="D42" s="17">
        <v>16</v>
      </c>
      <c r="E42" s="1">
        <v>25000</v>
      </c>
      <c r="F42" s="1"/>
      <c r="G42" s="1"/>
      <c r="H42" s="1"/>
      <c r="I42" s="1"/>
      <c r="J42" s="1"/>
      <c r="K42" s="1">
        <v>16000</v>
      </c>
      <c r="L42" s="1">
        <f>N42*1</f>
        <v>256000</v>
      </c>
      <c r="M42" s="1">
        <f>N42-L42</f>
        <v>0</v>
      </c>
      <c r="N42" s="1">
        <f t="shared" si="2"/>
        <v>256000</v>
      </c>
      <c r="O42" s="1">
        <v>16000</v>
      </c>
      <c r="P42" s="1"/>
      <c r="Q42" s="1"/>
      <c r="R42" s="1"/>
      <c r="S42" s="1"/>
      <c r="T42" s="1"/>
      <c r="U42" s="1"/>
      <c r="V42" s="1"/>
      <c r="W42" s="1"/>
      <c r="X42" s="1"/>
      <c r="Y42" s="1"/>
      <c r="Z42" s="2" t="s">
        <v>115</v>
      </c>
    </row>
    <row r="43" spans="1:26">
      <c r="A43" s="15">
        <v>34</v>
      </c>
      <c r="B43" s="16" t="s">
        <v>36</v>
      </c>
      <c r="C43" s="2" t="s">
        <v>7</v>
      </c>
      <c r="D43" s="17">
        <v>28</v>
      </c>
      <c r="E43" s="1">
        <v>46000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v>29800</v>
      </c>
      <c r="Q43" s="1">
        <f t="shared" ref="Q43:Q44" si="12">S43*1</f>
        <v>834400</v>
      </c>
      <c r="R43" s="1">
        <f t="shared" si="4"/>
        <v>0</v>
      </c>
      <c r="S43" s="1">
        <f t="shared" si="5"/>
        <v>834400</v>
      </c>
      <c r="T43" s="1">
        <v>29800</v>
      </c>
      <c r="U43" s="3">
        <v>29120</v>
      </c>
      <c r="V43" s="18">
        <f>U43*D43</f>
        <v>815360</v>
      </c>
      <c r="W43" s="18">
        <f>X43-V43</f>
        <v>0</v>
      </c>
      <c r="X43" s="18">
        <f>Y43*D43</f>
        <v>815360</v>
      </c>
      <c r="Y43" s="3">
        <f t="shared" ref="Y43:Y47" si="13">U43*1</f>
        <v>29120</v>
      </c>
      <c r="Z43" s="2" t="s">
        <v>119</v>
      </c>
    </row>
    <row r="44" spans="1:26">
      <c r="A44" s="15">
        <v>35</v>
      </c>
      <c r="B44" s="16" t="s">
        <v>37</v>
      </c>
      <c r="C44" s="2" t="s">
        <v>7</v>
      </c>
      <c r="D44" s="17">
        <v>7</v>
      </c>
      <c r="E44" s="1">
        <v>7800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v>6400</v>
      </c>
      <c r="Q44" s="1">
        <f t="shared" si="12"/>
        <v>44800</v>
      </c>
      <c r="R44" s="1">
        <f t="shared" si="4"/>
        <v>0</v>
      </c>
      <c r="S44" s="1">
        <f t="shared" si="5"/>
        <v>44800</v>
      </c>
      <c r="T44" s="1">
        <v>6400</v>
      </c>
      <c r="U44" s="1"/>
      <c r="V44" s="1"/>
      <c r="W44" s="1"/>
      <c r="X44" s="1"/>
      <c r="Y44" s="1"/>
      <c r="Z44" s="2" t="s">
        <v>118</v>
      </c>
    </row>
    <row r="45" spans="1:26" ht="25.5">
      <c r="A45" s="15">
        <v>36</v>
      </c>
      <c r="B45" s="16" t="s">
        <v>38</v>
      </c>
      <c r="C45" s="2" t="s">
        <v>7</v>
      </c>
      <c r="D45" s="17">
        <v>16</v>
      </c>
      <c r="E45" s="1">
        <v>7800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9" t="s">
        <v>120</v>
      </c>
    </row>
    <row r="46" spans="1:26">
      <c r="A46" s="15">
        <v>37</v>
      </c>
      <c r="B46" s="16" t="s">
        <v>39</v>
      </c>
      <c r="C46" s="2" t="s">
        <v>7</v>
      </c>
      <c r="D46" s="17">
        <v>560</v>
      </c>
      <c r="E46" s="1">
        <v>3000</v>
      </c>
      <c r="F46" s="1">
        <v>2950</v>
      </c>
      <c r="G46" s="1">
        <f>I46*1</f>
        <v>1652000</v>
      </c>
      <c r="H46" s="1">
        <f t="shared" ref="H46:H47" si="14">I46-G46</f>
        <v>0</v>
      </c>
      <c r="I46" s="1">
        <f t="shared" ref="I46:I47" si="15">D46*J46</f>
        <v>1652000</v>
      </c>
      <c r="J46" s="1">
        <v>2950</v>
      </c>
      <c r="K46" s="1">
        <v>7000</v>
      </c>
      <c r="L46" s="1">
        <f t="shared" ref="L46:L61" si="16">N46*1</f>
        <v>3920000</v>
      </c>
      <c r="M46" s="1">
        <f t="shared" ref="M46:M61" si="17">N46-L46</f>
        <v>0</v>
      </c>
      <c r="N46" s="1">
        <f t="shared" si="2"/>
        <v>3920000</v>
      </c>
      <c r="O46" s="1">
        <v>7000</v>
      </c>
      <c r="P46" s="1"/>
      <c r="Q46" s="1"/>
      <c r="R46" s="1"/>
      <c r="S46" s="1"/>
      <c r="T46" s="1"/>
      <c r="U46" s="1">
        <v>1970</v>
      </c>
      <c r="V46" s="18">
        <f t="shared" ref="V46:V47" si="18">U46*D46</f>
        <v>1103200</v>
      </c>
      <c r="W46" s="18">
        <f t="shared" ref="W46:W47" si="19">X46-V46</f>
        <v>0</v>
      </c>
      <c r="X46" s="18">
        <f t="shared" ref="X46:X47" si="20">Y46*D46</f>
        <v>1103200</v>
      </c>
      <c r="Y46" s="1">
        <f t="shared" si="13"/>
        <v>1970</v>
      </c>
      <c r="Z46" s="2" t="s">
        <v>119</v>
      </c>
    </row>
    <row r="47" spans="1:26">
      <c r="A47" s="15">
        <v>38</v>
      </c>
      <c r="B47" s="16" t="s">
        <v>40</v>
      </c>
      <c r="C47" s="2" t="s">
        <v>7</v>
      </c>
      <c r="D47" s="17">
        <v>380</v>
      </c>
      <c r="E47" s="1">
        <v>4000</v>
      </c>
      <c r="F47" s="1">
        <v>3950</v>
      </c>
      <c r="G47" s="1">
        <f>I47*1</f>
        <v>1501000</v>
      </c>
      <c r="H47" s="1">
        <f t="shared" si="14"/>
        <v>0</v>
      </c>
      <c r="I47" s="1">
        <f t="shared" si="15"/>
        <v>1501000</v>
      </c>
      <c r="J47" s="1">
        <v>3950</v>
      </c>
      <c r="K47" s="1">
        <v>10000</v>
      </c>
      <c r="L47" s="1">
        <f t="shared" si="16"/>
        <v>3800000</v>
      </c>
      <c r="M47" s="1">
        <f t="shared" si="17"/>
        <v>0</v>
      </c>
      <c r="N47" s="1">
        <f t="shared" si="2"/>
        <v>3800000</v>
      </c>
      <c r="O47" s="1">
        <v>10000</v>
      </c>
      <c r="P47" s="1"/>
      <c r="Q47" s="1"/>
      <c r="R47" s="1"/>
      <c r="S47" s="1"/>
      <c r="T47" s="1"/>
      <c r="U47" s="3">
        <v>2970</v>
      </c>
      <c r="V47" s="18">
        <f t="shared" si="18"/>
        <v>1128600</v>
      </c>
      <c r="W47" s="18">
        <f t="shared" si="19"/>
        <v>0</v>
      </c>
      <c r="X47" s="18">
        <f t="shared" si="20"/>
        <v>1128600</v>
      </c>
      <c r="Y47" s="3">
        <f t="shared" si="13"/>
        <v>2970</v>
      </c>
      <c r="Z47" s="2" t="s">
        <v>119</v>
      </c>
    </row>
    <row r="48" spans="1:26">
      <c r="A48" s="15">
        <v>39</v>
      </c>
      <c r="B48" s="16" t="s">
        <v>41</v>
      </c>
      <c r="C48" s="2" t="s">
        <v>7</v>
      </c>
      <c r="D48" s="17">
        <v>10</v>
      </c>
      <c r="E48" s="1">
        <v>52000</v>
      </c>
      <c r="F48" s="1"/>
      <c r="G48" s="1"/>
      <c r="H48" s="1"/>
      <c r="I48" s="1"/>
      <c r="J48" s="1"/>
      <c r="K48" s="1">
        <v>48000</v>
      </c>
      <c r="L48" s="1">
        <f t="shared" si="16"/>
        <v>480000</v>
      </c>
      <c r="M48" s="1">
        <f t="shared" si="17"/>
        <v>0</v>
      </c>
      <c r="N48" s="1">
        <f t="shared" si="2"/>
        <v>480000</v>
      </c>
      <c r="O48" s="1">
        <v>48000</v>
      </c>
      <c r="P48" s="1">
        <v>38500</v>
      </c>
      <c r="Q48" s="1">
        <f t="shared" ref="Q48:Q59" si="21">S48*1</f>
        <v>385000</v>
      </c>
      <c r="R48" s="1">
        <f t="shared" si="4"/>
        <v>0</v>
      </c>
      <c r="S48" s="1">
        <f t="shared" si="5"/>
        <v>385000</v>
      </c>
      <c r="T48" s="1">
        <v>38500</v>
      </c>
      <c r="U48" s="1"/>
      <c r="V48" s="1"/>
      <c r="W48" s="1"/>
      <c r="X48" s="1"/>
      <c r="Y48" s="1"/>
      <c r="Z48" s="2" t="s">
        <v>118</v>
      </c>
    </row>
    <row r="49" spans="1:26">
      <c r="A49" s="15">
        <v>40</v>
      </c>
      <c r="B49" s="16" t="s">
        <v>42</v>
      </c>
      <c r="C49" s="2" t="s">
        <v>7</v>
      </c>
      <c r="D49" s="17">
        <v>5</v>
      </c>
      <c r="E49" s="1">
        <v>55000</v>
      </c>
      <c r="F49" s="1"/>
      <c r="G49" s="1"/>
      <c r="H49" s="1"/>
      <c r="I49" s="1"/>
      <c r="J49" s="1"/>
      <c r="K49" s="1">
        <v>48000</v>
      </c>
      <c r="L49" s="1">
        <f t="shared" si="16"/>
        <v>240000</v>
      </c>
      <c r="M49" s="1">
        <f t="shared" si="17"/>
        <v>0</v>
      </c>
      <c r="N49" s="1">
        <f t="shared" si="2"/>
        <v>240000</v>
      </c>
      <c r="O49" s="1">
        <v>48000</v>
      </c>
      <c r="P49" s="1">
        <v>39700</v>
      </c>
      <c r="Q49" s="1">
        <f t="shared" si="21"/>
        <v>198500</v>
      </c>
      <c r="R49" s="1">
        <f t="shared" si="4"/>
        <v>0</v>
      </c>
      <c r="S49" s="1">
        <f t="shared" si="5"/>
        <v>198500</v>
      </c>
      <c r="T49" s="1">
        <v>39700</v>
      </c>
      <c r="U49" s="1"/>
      <c r="V49" s="1"/>
      <c r="W49" s="1"/>
      <c r="X49" s="1"/>
      <c r="Y49" s="1"/>
      <c r="Z49" s="2" t="s">
        <v>118</v>
      </c>
    </row>
    <row r="50" spans="1:26">
      <c r="A50" s="15">
        <v>41</v>
      </c>
      <c r="B50" s="16" t="s">
        <v>43</v>
      </c>
      <c r="C50" s="2" t="s">
        <v>7</v>
      </c>
      <c r="D50" s="17">
        <v>10</v>
      </c>
      <c r="E50" s="1">
        <v>65000</v>
      </c>
      <c r="F50" s="1"/>
      <c r="G50" s="1"/>
      <c r="H50" s="1"/>
      <c r="I50" s="1"/>
      <c r="J50" s="1"/>
      <c r="K50" s="1">
        <v>58000</v>
      </c>
      <c r="L50" s="1">
        <f t="shared" si="16"/>
        <v>580000</v>
      </c>
      <c r="M50" s="1">
        <f t="shared" si="17"/>
        <v>0</v>
      </c>
      <c r="N50" s="1">
        <f t="shared" si="2"/>
        <v>580000</v>
      </c>
      <c r="O50" s="1">
        <v>58000</v>
      </c>
      <c r="P50" s="1">
        <v>47700</v>
      </c>
      <c r="Q50" s="1">
        <f t="shared" si="21"/>
        <v>477000</v>
      </c>
      <c r="R50" s="1">
        <f t="shared" si="4"/>
        <v>0</v>
      </c>
      <c r="S50" s="1">
        <f t="shared" si="5"/>
        <v>477000</v>
      </c>
      <c r="T50" s="1">
        <v>47700</v>
      </c>
      <c r="U50" s="1"/>
      <c r="V50" s="1"/>
      <c r="W50" s="1"/>
      <c r="X50" s="1"/>
      <c r="Y50" s="1"/>
      <c r="Z50" s="2" t="s">
        <v>118</v>
      </c>
    </row>
    <row r="51" spans="1:26">
      <c r="A51" s="15">
        <v>42</v>
      </c>
      <c r="B51" s="16" t="s">
        <v>44</v>
      </c>
      <c r="C51" s="2" t="s">
        <v>7</v>
      </c>
      <c r="D51" s="17">
        <v>5</v>
      </c>
      <c r="E51" s="1">
        <v>55000</v>
      </c>
      <c r="F51" s="1"/>
      <c r="G51" s="1"/>
      <c r="H51" s="1"/>
      <c r="I51" s="1"/>
      <c r="J51" s="1"/>
      <c r="K51" s="1">
        <v>48000</v>
      </c>
      <c r="L51" s="1">
        <f t="shared" si="16"/>
        <v>240000</v>
      </c>
      <c r="M51" s="1">
        <f t="shared" si="17"/>
        <v>0</v>
      </c>
      <c r="N51" s="1">
        <f t="shared" si="2"/>
        <v>240000</v>
      </c>
      <c r="O51" s="1">
        <v>48000</v>
      </c>
      <c r="P51" s="1">
        <v>38500</v>
      </c>
      <c r="Q51" s="1">
        <f t="shared" si="21"/>
        <v>192500</v>
      </c>
      <c r="R51" s="1">
        <f t="shared" si="4"/>
        <v>0</v>
      </c>
      <c r="S51" s="1">
        <f t="shared" si="5"/>
        <v>192500</v>
      </c>
      <c r="T51" s="1">
        <v>38500</v>
      </c>
      <c r="U51" s="1"/>
      <c r="V51" s="1"/>
      <c r="W51" s="1"/>
      <c r="X51" s="1"/>
      <c r="Y51" s="1"/>
      <c r="Z51" s="2" t="s">
        <v>118</v>
      </c>
    </row>
    <row r="52" spans="1:26">
      <c r="A52" s="15">
        <v>43</v>
      </c>
      <c r="B52" s="16" t="s">
        <v>45</v>
      </c>
      <c r="C52" s="2" t="s">
        <v>7</v>
      </c>
      <c r="D52" s="17">
        <v>5</v>
      </c>
      <c r="E52" s="1">
        <v>55000</v>
      </c>
      <c r="F52" s="1"/>
      <c r="G52" s="1"/>
      <c r="H52" s="1"/>
      <c r="I52" s="1"/>
      <c r="J52" s="1"/>
      <c r="K52" s="1">
        <v>48000</v>
      </c>
      <c r="L52" s="1">
        <f t="shared" si="16"/>
        <v>240000</v>
      </c>
      <c r="M52" s="1">
        <f t="shared" si="17"/>
        <v>0</v>
      </c>
      <c r="N52" s="1">
        <f t="shared" si="2"/>
        <v>240000</v>
      </c>
      <c r="O52" s="1">
        <v>48000</v>
      </c>
      <c r="P52" s="1">
        <v>38500</v>
      </c>
      <c r="Q52" s="1">
        <f t="shared" si="21"/>
        <v>192500</v>
      </c>
      <c r="R52" s="1">
        <f t="shared" si="4"/>
        <v>0</v>
      </c>
      <c r="S52" s="1">
        <f t="shared" si="5"/>
        <v>192500</v>
      </c>
      <c r="T52" s="1">
        <v>38500</v>
      </c>
      <c r="U52" s="1"/>
      <c r="V52" s="1"/>
      <c r="W52" s="1"/>
      <c r="X52" s="1"/>
      <c r="Y52" s="1"/>
      <c r="Z52" s="2" t="s">
        <v>118</v>
      </c>
    </row>
    <row r="53" spans="1:26">
      <c r="A53" s="15">
        <v>44</v>
      </c>
      <c r="B53" s="16" t="s">
        <v>46</v>
      </c>
      <c r="C53" s="2" t="s">
        <v>7</v>
      </c>
      <c r="D53" s="17">
        <v>5</v>
      </c>
      <c r="E53" s="1">
        <v>55000</v>
      </c>
      <c r="F53" s="1"/>
      <c r="G53" s="1"/>
      <c r="H53" s="1"/>
      <c r="I53" s="1"/>
      <c r="J53" s="1"/>
      <c r="K53" s="1">
        <v>48000</v>
      </c>
      <c r="L53" s="1">
        <f t="shared" si="16"/>
        <v>240000</v>
      </c>
      <c r="M53" s="1">
        <f t="shared" si="17"/>
        <v>0</v>
      </c>
      <c r="N53" s="1">
        <f t="shared" si="2"/>
        <v>240000</v>
      </c>
      <c r="O53" s="1">
        <v>48000</v>
      </c>
      <c r="P53" s="1">
        <v>40700</v>
      </c>
      <c r="Q53" s="1">
        <f t="shared" si="21"/>
        <v>203500</v>
      </c>
      <c r="R53" s="1">
        <f t="shared" si="4"/>
        <v>0</v>
      </c>
      <c r="S53" s="1">
        <f t="shared" si="5"/>
        <v>203500</v>
      </c>
      <c r="T53" s="1">
        <v>40700</v>
      </c>
      <c r="U53" s="1"/>
      <c r="V53" s="1"/>
      <c r="W53" s="1"/>
      <c r="X53" s="1"/>
      <c r="Y53" s="1"/>
      <c r="Z53" s="2" t="s">
        <v>118</v>
      </c>
    </row>
    <row r="54" spans="1:26">
      <c r="A54" s="15">
        <v>45</v>
      </c>
      <c r="B54" s="16" t="s">
        <v>47</v>
      </c>
      <c r="C54" s="2" t="s">
        <v>7</v>
      </c>
      <c r="D54" s="17">
        <v>5</v>
      </c>
      <c r="E54" s="1">
        <v>55000</v>
      </c>
      <c r="F54" s="1"/>
      <c r="G54" s="1"/>
      <c r="H54" s="1"/>
      <c r="I54" s="1"/>
      <c r="J54" s="1"/>
      <c r="K54" s="1">
        <v>54000</v>
      </c>
      <c r="L54" s="1">
        <f t="shared" si="16"/>
        <v>270000</v>
      </c>
      <c r="M54" s="1">
        <f t="shared" si="17"/>
        <v>0</v>
      </c>
      <c r="N54" s="1">
        <f t="shared" si="2"/>
        <v>270000</v>
      </c>
      <c r="O54" s="1">
        <v>54000</v>
      </c>
      <c r="P54" s="1">
        <v>44500</v>
      </c>
      <c r="Q54" s="1">
        <f t="shared" si="21"/>
        <v>222500</v>
      </c>
      <c r="R54" s="1">
        <f t="shared" si="4"/>
        <v>0</v>
      </c>
      <c r="S54" s="1">
        <f t="shared" si="5"/>
        <v>222500</v>
      </c>
      <c r="T54" s="1">
        <v>44500</v>
      </c>
      <c r="U54" s="1"/>
      <c r="V54" s="1"/>
      <c r="W54" s="1"/>
      <c r="X54" s="1"/>
      <c r="Y54" s="1"/>
      <c r="Z54" s="2" t="s">
        <v>118</v>
      </c>
    </row>
    <row r="55" spans="1:26">
      <c r="A55" s="15">
        <v>46</v>
      </c>
      <c r="B55" s="16" t="s">
        <v>48</v>
      </c>
      <c r="C55" s="2" t="s">
        <v>7</v>
      </c>
      <c r="D55" s="17">
        <v>20</v>
      </c>
      <c r="E55" s="1">
        <v>35000</v>
      </c>
      <c r="F55" s="1"/>
      <c r="G55" s="1"/>
      <c r="H55" s="1"/>
      <c r="I55" s="1"/>
      <c r="J55" s="1"/>
      <c r="K55" s="1">
        <v>29000</v>
      </c>
      <c r="L55" s="1">
        <f t="shared" si="16"/>
        <v>580000</v>
      </c>
      <c r="M55" s="1">
        <f t="shared" si="17"/>
        <v>0</v>
      </c>
      <c r="N55" s="1">
        <f t="shared" si="2"/>
        <v>580000</v>
      </c>
      <c r="O55" s="1">
        <v>29000</v>
      </c>
      <c r="P55" s="1">
        <v>23400</v>
      </c>
      <c r="Q55" s="1">
        <f t="shared" si="21"/>
        <v>468000</v>
      </c>
      <c r="R55" s="1">
        <f t="shared" si="4"/>
        <v>0</v>
      </c>
      <c r="S55" s="1">
        <f t="shared" si="5"/>
        <v>468000</v>
      </c>
      <c r="T55" s="1">
        <v>23400</v>
      </c>
      <c r="U55" s="1"/>
      <c r="V55" s="1"/>
      <c r="W55" s="1"/>
      <c r="X55" s="1"/>
      <c r="Y55" s="1"/>
      <c r="Z55" s="2" t="s">
        <v>118</v>
      </c>
    </row>
    <row r="56" spans="1:26">
      <c r="A56" s="15">
        <v>47</v>
      </c>
      <c r="B56" s="16" t="s">
        <v>49</v>
      </c>
      <c r="C56" s="2" t="s">
        <v>7</v>
      </c>
      <c r="D56" s="17">
        <v>20</v>
      </c>
      <c r="E56" s="1">
        <v>35000</v>
      </c>
      <c r="F56" s="1"/>
      <c r="G56" s="1"/>
      <c r="H56" s="1"/>
      <c r="I56" s="1"/>
      <c r="J56" s="1"/>
      <c r="K56" s="1">
        <v>29000</v>
      </c>
      <c r="L56" s="1">
        <f t="shared" si="16"/>
        <v>580000</v>
      </c>
      <c r="M56" s="1">
        <f t="shared" si="17"/>
        <v>0</v>
      </c>
      <c r="N56" s="1">
        <f t="shared" si="2"/>
        <v>580000</v>
      </c>
      <c r="O56" s="1">
        <v>29000</v>
      </c>
      <c r="P56" s="1">
        <v>23400</v>
      </c>
      <c r="Q56" s="1">
        <f t="shared" si="21"/>
        <v>468000</v>
      </c>
      <c r="R56" s="1">
        <f t="shared" si="4"/>
        <v>0</v>
      </c>
      <c r="S56" s="1">
        <f t="shared" si="5"/>
        <v>468000</v>
      </c>
      <c r="T56" s="1">
        <v>23400</v>
      </c>
      <c r="U56" s="1"/>
      <c r="V56" s="1"/>
      <c r="W56" s="1"/>
      <c r="X56" s="1"/>
      <c r="Y56" s="1"/>
      <c r="Z56" s="2" t="s">
        <v>118</v>
      </c>
    </row>
    <row r="57" spans="1:26">
      <c r="A57" s="15">
        <v>48</v>
      </c>
      <c r="B57" s="16" t="s">
        <v>50</v>
      </c>
      <c r="C57" s="2" t="s">
        <v>7</v>
      </c>
      <c r="D57" s="17">
        <v>35</v>
      </c>
      <c r="E57" s="1">
        <v>36000</v>
      </c>
      <c r="F57" s="1"/>
      <c r="G57" s="1"/>
      <c r="H57" s="1"/>
      <c r="I57" s="1"/>
      <c r="J57" s="1"/>
      <c r="K57" s="1">
        <v>29000</v>
      </c>
      <c r="L57" s="1">
        <f t="shared" si="16"/>
        <v>1015000</v>
      </c>
      <c r="M57" s="1">
        <f t="shared" si="17"/>
        <v>0</v>
      </c>
      <c r="N57" s="1">
        <f t="shared" si="2"/>
        <v>1015000</v>
      </c>
      <c r="O57" s="1">
        <v>29000</v>
      </c>
      <c r="P57" s="1">
        <v>22400</v>
      </c>
      <c r="Q57" s="1">
        <f t="shared" si="21"/>
        <v>784000</v>
      </c>
      <c r="R57" s="1">
        <f t="shared" si="4"/>
        <v>0</v>
      </c>
      <c r="S57" s="1">
        <f t="shared" si="5"/>
        <v>784000</v>
      </c>
      <c r="T57" s="1">
        <v>22400</v>
      </c>
      <c r="U57" s="1"/>
      <c r="V57" s="1"/>
      <c r="W57" s="1"/>
      <c r="X57" s="1"/>
      <c r="Y57" s="1"/>
      <c r="Z57" s="2" t="s">
        <v>118</v>
      </c>
    </row>
    <row r="58" spans="1:26">
      <c r="A58" s="15">
        <v>49</v>
      </c>
      <c r="B58" s="16" t="s">
        <v>51</v>
      </c>
      <c r="C58" s="2" t="s">
        <v>7</v>
      </c>
      <c r="D58" s="17">
        <v>7</v>
      </c>
      <c r="E58" s="1">
        <v>55000</v>
      </c>
      <c r="F58" s="1"/>
      <c r="G58" s="1"/>
      <c r="H58" s="1"/>
      <c r="I58" s="1"/>
      <c r="J58" s="1"/>
      <c r="K58" s="1">
        <v>48000</v>
      </c>
      <c r="L58" s="1">
        <f t="shared" si="16"/>
        <v>336000</v>
      </c>
      <c r="M58" s="1">
        <f t="shared" si="17"/>
        <v>0</v>
      </c>
      <c r="N58" s="1">
        <f t="shared" si="2"/>
        <v>336000</v>
      </c>
      <c r="O58" s="1">
        <v>48000</v>
      </c>
      <c r="P58" s="1">
        <v>39700</v>
      </c>
      <c r="Q58" s="1">
        <f t="shared" si="21"/>
        <v>277900</v>
      </c>
      <c r="R58" s="1">
        <f t="shared" si="4"/>
        <v>0</v>
      </c>
      <c r="S58" s="1">
        <f t="shared" si="5"/>
        <v>277900</v>
      </c>
      <c r="T58" s="1">
        <v>39700</v>
      </c>
      <c r="U58" s="1"/>
      <c r="V58" s="1"/>
      <c r="W58" s="1"/>
      <c r="X58" s="1"/>
      <c r="Y58" s="1"/>
      <c r="Z58" s="2" t="s">
        <v>118</v>
      </c>
    </row>
    <row r="59" spans="1:26">
      <c r="A59" s="15">
        <v>50</v>
      </c>
      <c r="B59" s="16" t="s">
        <v>52</v>
      </c>
      <c r="C59" s="2" t="s">
        <v>7</v>
      </c>
      <c r="D59" s="17">
        <v>15</v>
      </c>
      <c r="E59" s="1">
        <v>36000</v>
      </c>
      <c r="F59" s="1"/>
      <c r="G59" s="1"/>
      <c r="H59" s="1"/>
      <c r="I59" s="1"/>
      <c r="J59" s="1"/>
      <c r="K59" s="1">
        <v>30000</v>
      </c>
      <c r="L59" s="1">
        <f t="shared" si="16"/>
        <v>450000</v>
      </c>
      <c r="M59" s="1">
        <f t="shared" si="17"/>
        <v>0</v>
      </c>
      <c r="N59" s="1">
        <f t="shared" si="2"/>
        <v>450000</v>
      </c>
      <c r="O59" s="1">
        <v>30000</v>
      </c>
      <c r="P59" s="1">
        <v>24600</v>
      </c>
      <c r="Q59" s="1">
        <f t="shared" si="21"/>
        <v>369000</v>
      </c>
      <c r="R59" s="1">
        <f t="shared" si="4"/>
        <v>0</v>
      </c>
      <c r="S59" s="1">
        <f t="shared" si="5"/>
        <v>369000</v>
      </c>
      <c r="T59" s="1">
        <v>24600</v>
      </c>
      <c r="U59" s="1"/>
      <c r="V59" s="1"/>
      <c r="W59" s="1"/>
      <c r="X59" s="1"/>
      <c r="Y59" s="1"/>
      <c r="Z59" s="2" t="s">
        <v>118</v>
      </c>
    </row>
    <row r="60" spans="1:26">
      <c r="A60" s="15">
        <v>51</v>
      </c>
      <c r="B60" s="16" t="s">
        <v>53</v>
      </c>
      <c r="C60" s="2" t="s">
        <v>7</v>
      </c>
      <c r="D60" s="17">
        <v>1</v>
      </c>
      <c r="E60" s="1">
        <v>190000</v>
      </c>
      <c r="F60" s="1"/>
      <c r="G60" s="1"/>
      <c r="H60" s="1"/>
      <c r="I60" s="1"/>
      <c r="J60" s="1"/>
      <c r="K60" s="1">
        <v>189000</v>
      </c>
      <c r="L60" s="1">
        <f t="shared" si="16"/>
        <v>189000</v>
      </c>
      <c r="M60" s="1">
        <f t="shared" si="17"/>
        <v>0</v>
      </c>
      <c r="N60" s="1">
        <f t="shared" si="2"/>
        <v>189000</v>
      </c>
      <c r="O60" s="1">
        <v>189000</v>
      </c>
      <c r="P60" s="1"/>
      <c r="Q60" s="1"/>
      <c r="R60" s="1"/>
      <c r="S60" s="1"/>
      <c r="T60" s="1"/>
      <c r="U60" s="1"/>
      <c r="V60" s="1"/>
      <c r="W60" s="1"/>
      <c r="X60" s="1"/>
      <c r="Y60" s="1"/>
      <c r="Z60" s="2" t="s">
        <v>115</v>
      </c>
    </row>
    <row r="61" spans="1:26">
      <c r="A61" s="15">
        <v>52</v>
      </c>
      <c r="B61" s="16" t="s">
        <v>54</v>
      </c>
      <c r="C61" s="2" t="s">
        <v>7</v>
      </c>
      <c r="D61" s="17">
        <v>3</v>
      </c>
      <c r="E61" s="1">
        <v>85181</v>
      </c>
      <c r="F61" s="1"/>
      <c r="G61" s="1"/>
      <c r="H61" s="1"/>
      <c r="I61" s="1"/>
      <c r="J61" s="1"/>
      <c r="K61" s="1">
        <v>220000</v>
      </c>
      <c r="L61" s="1">
        <f t="shared" si="16"/>
        <v>660000</v>
      </c>
      <c r="M61" s="1">
        <f t="shared" si="17"/>
        <v>0</v>
      </c>
      <c r="N61" s="1">
        <f t="shared" si="2"/>
        <v>660000</v>
      </c>
      <c r="O61" s="1">
        <v>220000</v>
      </c>
      <c r="P61" s="1">
        <v>139100</v>
      </c>
      <c r="Q61" s="1">
        <f t="shared" ref="Q61:Q76" si="22">S61*1</f>
        <v>417300</v>
      </c>
      <c r="R61" s="1">
        <f t="shared" si="4"/>
        <v>0</v>
      </c>
      <c r="S61" s="1">
        <f t="shared" si="5"/>
        <v>417300</v>
      </c>
      <c r="T61" s="1">
        <v>139100</v>
      </c>
      <c r="U61" s="1"/>
      <c r="V61" s="1"/>
      <c r="W61" s="1"/>
      <c r="X61" s="1"/>
      <c r="Y61" s="1"/>
      <c r="Z61" s="2" t="s">
        <v>118</v>
      </c>
    </row>
    <row r="62" spans="1:26">
      <c r="A62" s="15">
        <v>53</v>
      </c>
      <c r="B62" s="16" t="s">
        <v>55</v>
      </c>
      <c r="C62" s="2" t="s">
        <v>7</v>
      </c>
      <c r="D62" s="17">
        <v>2</v>
      </c>
      <c r="E62" s="1">
        <v>85181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v>128800</v>
      </c>
      <c r="Q62" s="1">
        <f t="shared" si="22"/>
        <v>257600</v>
      </c>
      <c r="R62" s="1">
        <f t="shared" si="4"/>
        <v>0</v>
      </c>
      <c r="S62" s="1">
        <f t="shared" si="5"/>
        <v>257600</v>
      </c>
      <c r="T62" s="1">
        <v>128800</v>
      </c>
      <c r="U62" s="1"/>
      <c r="V62" s="1"/>
      <c r="W62" s="1"/>
      <c r="X62" s="1"/>
      <c r="Y62" s="1"/>
      <c r="Z62" s="2" t="s">
        <v>118</v>
      </c>
    </row>
    <row r="63" spans="1:26">
      <c r="A63" s="15">
        <v>54</v>
      </c>
      <c r="B63" s="16" t="s">
        <v>56</v>
      </c>
      <c r="C63" s="2" t="s">
        <v>7</v>
      </c>
      <c r="D63" s="17">
        <v>2</v>
      </c>
      <c r="E63" s="1">
        <v>190000</v>
      </c>
      <c r="F63" s="1"/>
      <c r="G63" s="1"/>
      <c r="H63" s="1"/>
      <c r="I63" s="1"/>
      <c r="J63" s="1"/>
      <c r="K63" s="1">
        <v>175000</v>
      </c>
      <c r="L63" s="1">
        <f t="shared" ref="L63:L71" si="23">N63*1</f>
        <v>350000</v>
      </c>
      <c r="M63" s="1">
        <f t="shared" ref="M63:M71" si="24">N63-L63</f>
        <v>0</v>
      </c>
      <c r="N63" s="1">
        <f t="shared" si="2"/>
        <v>350000</v>
      </c>
      <c r="O63" s="1">
        <v>175000</v>
      </c>
      <c r="P63" s="1">
        <v>128800</v>
      </c>
      <c r="Q63" s="1">
        <f t="shared" si="22"/>
        <v>257600</v>
      </c>
      <c r="R63" s="1">
        <f t="shared" si="4"/>
        <v>0</v>
      </c>
      <c r="S63" s="1">
        <f t="shared" si="5"/>
        <v>257600</v>
      </c>
      <c r="T63" s="1">
        <v>128800</v>
      </c>
      <c r="U63" s="1"/>
      <c r="V63" s="1"/>
      <c r="W63" s="1"/>
      <c r="X63" s="1"/>
      <c r="Y63" s="1"/>
      <c r="Z63" s="2" t="s">
        <v>118</v>
      </c>
    </row>
    <row r="64" spans="1:26">
      <c r="A64" s="15">
        <v>55</v>
      </c>
      <c r="B64" s="16" t="s">
        <v>57</v>
      </c>
      <c r="C64" s="2" t="s">
        <v>7</v>
      </c>
      <c r="D64" s="17">
        <v>15</v>
      </c>
      <c r="E64" s="1">
        <v>36000</v>
      </c>
      <c r="F64" s="1"/>
      <c r="G64" s="1"/>
      <c r="H64" s="1"/>
      <c r="I64" s="1"/>
      <c r="J64" s="1"/>
      <c r="K64" s="1">
        <v>49000</v>
      </c>
      <c r="L64" s="1">
        <f t="shared" si="23"/>
        <v>735000</v>
      </c>
      <c r="M64" s="1">
        <f t="shared" si="24"/>
        <v>0</v>
      </c>
      <c r="N64" s="1">
        <f t="shared" si="2"/>
        <v>735000</v>
      </c>
      <c r="O64" s="1">
        <v>49000</v>
      </c>
      <c r="P64" s="1">
        <v>24600</v>
      </c>
      <c r="Q64" s="1">
        <f t="shared" si="22"/>
        <v>369000</v>
      </c>
      <c r="R64" s="1">
        <f t="shared" si="4"/>
        <v>0</v>
      </c>
      <c r="S64" s="1">
        <f t="shared" si="5"/>
        <v>369000</v>
      </c>
      <c r="T64" s="1">
        <v>24600</v>
      </c>
      <c r="U64" s="1"/>
      <c r="V64" s="1"/>
      <c r="W64" s="1"/>
      <c r="X64" s="1"/>
      <c r="Y64" s="1"/>
      <c r="Z64" s="2" t="s">
        <v>118</v>
      </c>
    </row>
    <row r="65" spans="1:26">
      <c r="A65" s="15">
        <v>56</v>
      </c>
      <c r="B65" s="16" t="s">
        <v>58</v>
      </c>
      <c r="C65" s="2" t="s">
        <v>7</v>
      </c>
      <c r="D65" s="17">
        <v>12</v>
      </c>
      <c r="E65" s="1">
        <v>36000</v>
      </c>
      <c r="F65" s="1"/>
      <c r="G65" s="1"/>
      <c r="H65" s="1"/>
      <c r="I65" s="1"/>
      <c r="J65" s="1"/>
      <c r="K65" s="1">
        <v>19000</v>
      </c>
      <c r="L65" s="1">
        <f t="shared" si="23"/>
        <v>228000</v>
      </c>
      <c r="M65" s="1">
        <f t="shared" si="24"/>
        <v>0</v>
      </c>
      <c r="N65" s="1">
        <f t="shared" si="2"/>
        <v>228000</v>
      </c>
      <c r="O65" s="1">
        <v>19000</v>
      </c>
      <c r="P65" s="1">
        <v>24600</v>
      </c>
      <c r="Q65" s="1">
        <f t="shared" si="22"/>
        <v>295200</v>
      </c>
      <c r="R65" s="1">
        <f t="shared" si="4"/>
        <v>0</v>
      </c>
      <c r="S65" s="1">
        <f t="shared" si="5"/>
        <v>295200</v>
      </c>
      <c r="T65" s="1">
        <v>24600</v>
      </c>
      <c r="U65" s="1"/>
      <c r="V65" s="1"/>
      <c r="W65" s="1"/>
      <c r="X65" s="1"/>
      <c r="Y65" s="1"/>
      <c r="Z65" s="2" t="s">
        <v>115</v>
      </c>
    </row>
    <row r="66" spans="1:26">
      <c r="A66" s="15">
        <v>57</v>
      </c>
      <c r="B66" s="16" t="s">
        <v>59</v>
      </c>
      <c r="C66" s="2" t="s">
        <v>7</v>
      </c>
      <c r="D66" s="17">
        <v>4</v>
      </c>
      <c r="E66" s="1">
        <v>33000</v>
      </c>
      <c r="F66" s="1"/>
      <c r="G66" s="1"/>
      <c r="H66" s="1"/>
      <c r="I66" s="1"/>
      <c r="J66" s="1"/>
      <c r="K66" s="1">
        <v>42000</v>
      </c>
      <c r="L66" s="1">
        <f t="shared" si="23"/>
        <v>168000</v>
      </c>
      <c r="M66" s="1">
        <f t="shared" si="24"/>
        <v>0</v>
      </c>
      <c r="N66" s="1">
        <f t="shared" si="2"/>
        <v>168000</v>
      </c>
      <c r="O66" s="1">
        <v>42000</v>
      </c>
      <c r="P66" s="1">
        <v>23600</v>
      </c>
      <c r="Q66" s="1">
        <f t="shared" si="22"/>
        <v>94400</v>
      </c>
      <c r="R66" s="1">
        <f t="shared" si="4"/>
        <v>0</v>
      </c>
      <c r="S66" s="1">
        <f t="shared" si="5"/>
        <v>94400</v>
      </c>
      <c r="T66" s="1">
        <v>23600</v>
      </c>
      <c r="U66" s="1"/>
      <c r="V66" s="1"/>
      <c r="W66" s="1"/>
      <c r="X66" s="1"/>
      <c r="Y66" s="1"/>
      <c r="Z66" s="2" t="s">
        <v>118</v>
      </c>
    </row>
    <row r="67" spans="1:26">
      <c r="A67" s="15">
        <v>58</v>
      </c>
      <c r="B67" s="16" t="s">
        <v>60</v>
      </c>
      <c r="C67" s="2" t="s">
        <v>7</v>
      </c>
      <c r="D67" s="17">
        <v>5</v>
      </c>
      <c r="E67" s="1">
        <v>33000</v>
      </c>
      <c r="F67" s="1"/>
      <c r="G67" s="1"/>
      <c r="H67" s="1"/>
      <c r="I67" s="1"/>
      <c r="J67" s="1"/>
      <c r="K67" s="1">
        <v>42000</v>
      </c>
      <c r="L67" s="1">
        <f t="shared" si="23"/>
        <v>210000</v>
      </c>
      <c r="M67" s="1">
        <f t="shared" si="24"/>
        <v>0</v>
      </c>
      <c r="N67" s="1">
        <f t="shared" si="2"/>
        <v>210000</v>
      </c>
      <c r="O67" s="1">
        <v>42000</v>
      </c>
      <c r="P67" s="1">
        <v>22400</v>
      </c>
      <c r="Q67" s="1">
        <f t="shared" si="22"/>
        <v>112000</v>
      </c>
      <c r="R67" s="1">
        <f t="shared" si="4"/>
        <v>0</v>
      </c>
      <c r="S67" s="1">
        <f t="shared" si="5"/>
        <v>112000</v>
      </c>
      <c r="T67" s="1">
        <v>22400</v>
      </c>
      <c r="U67" s="1"/>
      <c r="V67" s="1"/>
      <c r="W67" s="1"/>
      <c r="X67" s="1"/>
      <c r="Y67" s="1"/>
      <c r="Z67" s="2" t="s">
        <v>118</v>
      </c>
    </row>
    <row r="68" spans="1:26">
      <c r="A68" s="15">
        <v>59</v>
      </c>
      <c r="B68" s="16" t="s">
        <v>61</v>
      </c>
      <c r="C68" s="2" t="s">
        <v>7</v>
      </c>
      <c r="D68" s="17">
        <v>6</v>
      </c>
      <c r="E68" s="1">
        <v>33000</v>
      </c>
      <c r="F68" s="1"/>
      <c r="G68" s="1"/>
      <c r="H68" s="1"/>
      <c r="I68" s="1"/>
      <c r="J68" s="1"/>
      <c r="K68" s="1">
        <v>67000</v>
      </c>
      <c r="L68" s="1">
        <f t="shared" si="23"/>
        <v>402000</v>
      </c>
      <c r="M68" s="1">
        <f t="shared" si="24"/>
        <v>0</v>
      </c>
      <c r="N68" s="1">
        <f t="shared" si="2"/>
        <v>402000</v>
      </c>
      <c r="O68" s="1">
        <v>67000</v>
      </c>
      <c r="P68" s="1">
        <v>23600</v>
      </c>
      <c r="Q68" s="1">
        <f t="shared" si="22"/>
        <v>141600</v>
      </c>
      <c r="R68" s="1">
        <f t="shared" si="4"/>
        <v>0</v>
      </c>
      <c r="S68" s="1">
        <f t="shared" si="5"/>
        <v>141600</v>
      </c>
      <c r="T68" s="1">
        <v>23600</v>
      </c>
      <c r="U68" s="1"/>
      <c r="V68" s="1"/>
      <c r="W68" s="1"/>
      <c r="X68" s="1"/>
      <c r="Y68" s="1"/>
      <c r="Z68" s="2" t="s">
        <v>118</v>
      </c>
    </row>
    <row r="69" spans="1:26">
      <c r="A69" s="15">
        <v>60</v>
      </c>
      <c r="B69" s="16" t="s">
        <v>62</v>
      </c>
      <c r="C69" s="2" t="s">
        <v>7</v>
      </c>
      <c r="D69" s="17">
        <v>6</v>
      </c>
      <c r="E69" s="1">
        <v>33000</v>
      </c>
      <c r="F69" s="1"/>
      <c r="G69" s="1"/>
      <c r="H69" s="1"/>
      <c r="I69" s="1"/>
      <c r="J69" s="1"/>
      <c r="K69" s="1">
        <v>62000</v>
      </c>
      <c r="L69" s="1">
        <f t="shared" si="23"/>
        <v>372000</v>
      </c>
      <c r="M69" s="1">
        <f t="shared" si="24"/>
        <v>0</v>
      </c>
      <c r="N69" s="1">
        <f t="shared" si="2"/>
        <v>372000</v>
      </c>
      <c r="O69" s="1">
        <v>62000</v>
      </c>
      <c r="P69" s="1">
        <v>22400</v>
      </c>
      <c r="Q69" s="1">
        <f t="shared" si="22"/>
        <v>134400</v>
      </c>
      <c r="R69" s="1">
        <f t="shared" si="4"/>
        <v>0</v>
      </c>
      <c r="S69" s="1">
        <f t="shared" si="5"/>
        <v>134400</v>
      </c>
      <c r="T69" s="1">
        <v>22400</v>
      </c>
      <c r="U69" s="1"/>
      <c r="V69" s="1"/>
      <c r="W69" s="1"/>
      <c r="X69" s="1"/>
      <c r="Y69" s="1"/>
      <c r="Z69" s="2" t="s">
        <v>118</v>
      </c>
    </row>
    <row r="70" spans="1:26">
      <c r="A70" s="15">
        <v>61</v>
      </c>
      <c r="B70" s="16" t="s">
        <v>63</v>
      </c>
      <c r="C70" s="2" t="s">
        <v>7</v>
      </c>
      <c r="D70" s="17">
        <v>4</v>
      </c>
      <c r="E70" s="1">
        <v>33000</v>
      </c>
      <c r="F70" s="1"/>
      <c r="G70" s="1"/>
      <c r="H70" s="1"/>
      <c r="I70" s="1"/>
      <c r="J70" s="1"/>
      <c r="K70" s="1">
        <v>69000</v>
      </c>
      <c r="L70" s="1">
        <f t="shared" si="23"/>
        <v>276000</v>
      </c>
      <c r="M70" s="1">
        <f t="shared" si="24"/>
        <v>0</v>
      </c>
      <c r="N70" s="1">
        <f t="shared" si="2"/>
        <v>276000</v>
      </c>
      <c r="O70" s="1">
        <v>69000</v>
      </c>
      <c r="P70" s="1">
        <v>23600</v>
      </c>
      <c r="Q70" s="1">
        <f t="shared" si="22"/>
        <v>94400</v>
      </c>
      <c r="R70" s="1">
        <f t="shared" si="4"/>
        <v>0</v>
      </c>
      <c r="S70" s="1">
        <f t="shared" si="5"/>
        <v>94400</v>
      </c>
      <c r="T70" s="1">
        <v>23600</v>
      </c>
      <c r="U70" s="1"/>
      <c r="V70" s="1"/>
      <c r="W70" s="1"/>
      <c r="X70" s="1"/>
      <c r="Y70" s="1"/>
      <c r="Z70" s="2" t="s">
        <v>118</v>
      </c>
    </row>
    <row r="71" spans="1:26">
      <c r="A71" s="15">
        <v>62</v>
      </c>
      <c r="B71" s="16" t="s">
        <v>64</v>
      </c>
      <c r="C71" s="2" t="s">
        <v>7</v>
      </c>
      <c r="D71" s="17">
        <v>5</v>
      </c>
      <c r="E71" s="1">
        <v>33000</v>
      </c>
      <c r="F71" s="1"/>
      <c r="G71" s="1"/>
      <c r="H71" s="1"/>
      <c r="I71" s="1"/>
      <c r="J71" s="1"/>
      <c r="K71" s="1">
        <v>69000</v>
      </c>
      <c r="L71" s="1">
        <f t="shared" si="23"/>
        <v>345000</v>
      </c>
      <c r="M71" s="1">
        <f t="shared" si="24"/>
        <v>0</v>
      </c>
      <c r="N71" s="1">
        <f t="shared" si="2"/>
        <v>345000</v>
      </c>
      <c r="O71" s="1">
        <v>69000</v>
      </c>
      <c r="P71" s="1">
        <v>22400</v>
      </c>
      <c r="Q71" s="1">
        <f t="shared" si="22"/>
        <v>112000</v>
      </c>
      <c r="R71" s="1">
        <f t="shared" si="4"/>
        <v>0</v>
      </c>
      <c r="S71" s="1">
        <f t="shared" si="5"/>
        <v>112000</v>
      </c>
      <c r="T71" s="1">
        <v>22400</v>
      </c>
      <c r="U71" s="1"/>
      <c r="V71" s="1"/>
      <c r="W71" s="1"/>
      <c r="X71" s="1"/>
      <c r="Y71" s="1"/>
      <c r="Z71" s="2" t="s">
        <v>118</v>
      </c>
    </row>
    <row r="72" spans="1:26">
      <c r="A72" s="15">
        <v>63</v>
      </c>
      <c r="B72" s="16" t="s">
        <v>65</v>
      </c>
      <c r="C72" s="2" t="s">
        <v>7</v>
      </c>
      <c r="D72" s="17">
        <v>13</v>
      </c>
      <c r="E72" s="1">
        <v>96000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v>63000</v>
      </c>
      <c r="Q72" s="1">
        <f t="shared" si="22"/>
        <v>819000</v>
      </c>
      <c r="R72" s="1">
        <f t="shared" si="4"/>
        <v>0</v>
      </c>
      <c r="S72" s="1">
        <f t="shared" si="5"/>
        <v>819000</v>
      </c>
      <c r="T72" s="1">
        <v>63000</v>
      </c>
      <c r="U72" s="1"/>
      <c r="V72" s="1"/>
      <c r="W72" s="1"/>
      <c r="X72" s="1"/>
      <c r="Y72" s="1"/>
      <c r="Z72" s="2" t="s">
        <v>118</v>
      </c>
    </row>
    <row r="73" spans="1:26">
      <c r="A73" s="15">
        <v>64</v>
      </c>
      <c r="B73" s="16" t="s">
        <v>66</v>
      </c>
      <c r="C73" s="2" t="s">
        <v>7</v>
      </c>
      <c r="D73" s="17">
        <v>13</v>
      </c>
      <c r="E73" s="1">
        <v>84000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v>57000</v>
      </c>
      <c r="Q73" s="1">
        <f t="shared" si="22"/>
        <v>741000</v>
      </c>
      <c r="R73" s="1">
        <f t="shared" si="4"/>
        <v>0</v>
      </c>
      <c r="S73" s="1">
        <f t="shared" si="5"/>
        <v>741000</v>
      </c>
      <c r="T73" s="1">
        <v>57000</v>
      </c>
      <c r="U73" s="1"/>
      <c r="V73" s="1"/>
      <c r="W73" s="1"/>
      <c r="X73" s="1"/>
      <c r="Y73" s="1"/>
      <c r="Z73" s="2" t="s">
        <v>118</v>
      </c>
    </row>
    <row r="74" spans="1:26">
      <c r="A74" s="15">
        <v>65</v>
      </c>
      <c r="B74" s="16" t="s">
        <v>67</v>
      </c>
      <c r="C74" s="2" t="s">
        <v>7</v>
      </c>
      <c r="D74" s="17">
        <v>13</v>
      </c>
      <c r="E74" s="1">
        <v>89000</v>
      </c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v>67300</v>
      </c>
      <c r="Q74" s="1">
        <f t="shared" si="22"/>
        <v>874900</v>
      </c>
      <c r="R74" s="1">
        <f t="shared" si="4"/>
        <v>0</v>
      </c>
      <c r="S74" s="1">
        <f t="shared" si="5"/>
        <v>874900</v>
      </c>
      <c r="T74" s="1">
        <v>67300</v>
      </c>
      <c r="U74" s="1"/>
      <c r="V74" s="1"/>
      <c r="W74" s="1"/>
      <c r="X74" s="1"/>
      <c r="Y74" s="1"/>
      <c r="Z74" s="2" t="s">
        <v>118</v>
      </c>
    </row>
    <row r="75" spans="1:26">
      <c r="A75" s="15">
        <v>66</v>
      </c>
      <c r="B75" s="16" t="s">
        <v>68</v>
      </c>
      <c r="C75" s="2" t="s">
        <v>7</v>
      </c>
      <c r="D75" s="17">
        <v>13</v>
      </c>
      <c r="E75" s="1">
        <v>89000</v>
      </c>
      <c r="F75" s="1"/>
      <c r="G75" s="1"/>
      <c r="H75" s="1"/>
      <c r="I75" s="1"/>
      <c r="J75" s="1"/>
      <c r="K75" s="1">
        <v>89000</v>
      </c>
      <c r="L75" s="1">
        <f t="shared" ref="L75:L76" si="25">N75*1</f>
        <v>1157000</v>
      </c>
      <c r="M75" s="1">
        <f t="shared" ref="M75:M76" si="26">N75-L75</f>
        <v>0</v>
      </c>
      <c r="N75" s="1">
        <f t="shared" ref="N75:N76" si="27">O75*D75</f>
        <v>1157000</v>
      </c>
      <c r="O75" s="1">
        <v>89000</v>
      </c>
      <c r="P75" s="1">
        <v>67300</v>
      </c>
      <c r="Q75" s="1">
        <f t="shared" si="22"/>
        <v>874900</v>
      </c>
      <c r="R75" s="1">
        <f t="shared" ref="R75:R76" si="28">S75-Q75</f>
        <v>0</v>
      </c>
      <c r="S75" s="1">
        <f t="shared" ref="S75:S76" si="29">T75*D75</f>
        <v>874900</v>
      </c>
      <c r="T75" s="1">
        <v>67300</v>
      </c>
      <c r="U75" s="1"/>
      <c r="V75" s="1"/>
      <c r="W75" s="1"/>
      <c r="X75" s="1"/>
      <c r="Y75" s="1"/>
      <c r="Z75" s="2" t="s">
        <v>118</v>
      </c>
    </row>
    <row r="76" spans="1:26">
      <c r="A76" s="15">
        <v>67</v>
      </c>
      <c r="B76" s="16" t="s">
        <v>69</v>
      </c>
      <c r="C76" s="2" t="s">
        <v>7</v>
      </c>
      <c r="D76" s="17">
        <v>2</v>
      </c>
      <c r="E76" s="1">
        <v>48000</v>
      </c>
      <c r="F76" s="1"/>
      <c r="G76" s="1"/>
      <c r="H76" s="1"/>
      <c r="I76" s="1"/>
      <c r="J76" s="1"/>
      <c r="K76" s="1">
        <v>139000</v>
      </c>
      <c r="L76" s="1">
        <f t="shared" si="25"/>
        <v>278000</v>
      </c>
      <c r="M76" s="1">
        <f t="shared" si="26"/>
        <v>0</v>
      </c>
      <c r="N76" s="1">
        <f t="shared" si="27"/>
        <v>278000</v>
      </c>
      <c r="O76" s="1">
        <v>139000</v>
      </c>
      <c r="P76" s="1">
        <v>35300</v>
      </c>
      <c r="Q76" s="1">
        <f t="shared" si="22"/>
        <v>70600</v>
      </c>
      <c r="R76" s="1">
        <f t="shared" si="28"/>
        <v>0</v>
      </c>
      <c r="S76" s="1">
        <f t="shared" si="29"/>
        <v>70600</v>
      </c>
      <c r="T76" s="1">
        <v>35300</v>
      </c>
      <c r="U76" s="1"/>
      <c r="V76" s="1"/>
      <c r="W76" s="1"/>
      <c r="X76" s="1"/>
      <c r="Y76" s="1"/>
      <c r="Z76" s="2" t="s">
        <v>118</v>
      </c>
    </row>
    <row r="77" spans="1:26" ht="25.5">
      <c r="A77" s="20"/>
      <c r="B77" s="11" t="s">
        <v>70</v>
      </c>
      <c r="C77" s="21"/>
      <c r="D77" s="22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2"/>
    </row>
    <row r="78" spans="1:26">
      <c r="A78" s="20"/>
      <c r="B78" s="11" t="s">
        <v>71</v>
      </c>
      <c r="C78" s="21"/>
      <c r="D78" s="22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2"/>
    </row>
    <row r="79" spans="1:26" ht="25.5">
      <c r="A79" s="15">
        <v>68</v>
      </c>
      <c r="B79" s="16" t="s">
        <v>72</v>
      </c>
      <c r="C79" s="2" t="s">
        <v>7</v>
      </c>
      <c r="D79" s="17">
        <v>17</v>
      </c>
      <c r="E79" s="1">
        <v>20000</v>
      </c>
      <c r="F79" s="23">
        <v>20000</v>
      </c>
      <c r="G79" s="1">
        <f>I79*1</f>
        <v>340000</v>
      </c>
      <c r="H79" s="1">
        <f t="shared" ref="H79:H114" si="30">I79-G79</f>
        <v>0</v>
      </c>
      <c r="I79" s="1">
        <f t="shared" ref="I79:I114" si="31">D79*J79</f>
        <v>340000</v>
      </c>
      <c r="J79" s="1">
        <v>20000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2" t="s">
        <v>112</v>
      </c>
    </row>
    <row r="80" spans="1:26" ht="25.5">
      <c r="A80" s="15">
        <v>69</v>
      </c>
      <c r="B80" s="16" t="s">
        <v>73</v>
      </c>
      <c r="C80" s="2" t="s">
        <v>7</v>
      </c>
      <c r="D80" s="17">
        <v>35</v>
      </c>
      <c r="E80" s="1">
        <v>10000</v>
      </c>
      <c r="F80" s="23">
        <v>8600</v>
      </c>
      <c r="G80" s="1">
        <f t="shared" ref="G80:G114" si="32">I80*1</f>
        <v>301000</v>
      </c>
      <c r="H80" s="1">
        <f t="shared" si="30"/>
        <v>0</v>
      </c>
      <c r="I80" s="1">
        <f t="shared" si="31"/>
        <v>301000</v>
      </c>
      <c r="J80" s="1">
        <v>8600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2" t="s">
        <v>112</v>
      </c>
    </row>
    <row r="81" spans="1:26" ht="25.5">
      <c r="A81" s="15">
        <v>70</v>
      </c>
      <c r="B81" s="16" t="s">
        <v>74</v>
      </c>
      <c r="C81" s="24" t="s">
        <v>7</v>
      </c>
      <c r="D81" s="17">
        <v>3</v>
      </c>
      <c r="E81" s="1">
        <v>16000</v>
      </c>
      <c r="F81" s="23">
        <v>16000</v>
      </c>
      <c r="G81" s="1">
        <f t="shared" si="32"/>
        <v>48000</v>
      </c>
      <c r="H81" s="1">
        <f t="shared" si="30"/>
        <v>0</v>
      </c>
      <c r="I81" s="1">
        <f t="shared" si="31"/>
        <v>48000</v>
      </c>
      <c r="J81" s="1">
        <v>16000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2" t="s">
        <v>112</v>
      </c>
    </row>
    <row r="82" spans="1:26" ht="25.5">
      <c r="A82" s="15">
        <v>71</v>
      </c>
      <c r="B82" s="16" t="s">
        <v>75</v>
      </c>
      <c r="C82" s="24" t="s">
        <v>7</v>
      </c>
      <c r="D82" s="17">
        <v>55</v>
      </c>
      <c r="E82" s="1">
        <v>19000</v>
      </c>
      <c r="F82" s="23">
        <v>19000</v>
      </c>
      <c r="G82" s="1">
        <f t="shared" si="32"/>
        <v>1045000</v>
      </c>
      <c r="H82" s="1">
        <f t="shared" si="30"/>
        <v>0</v>
      </c>
      <c r="I82" s="1">
        <f t="shared" si="31"/>
        <v>1045000</v>
      </c>
      <c r="J82" s="1">
        <v>19000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2" t="s">
        <v>112</v>
      </c>
    </row>
    <row r="83" spans="1:26" ht="25.5">
      <c r="A83" s="15">
        <v>72</v>
      </c>
      <c r="B83" s="16" t="s">
        <v>76</v>
      </c>
      <c r="C83" s="24" t="s">
        <v>7</v>
      </c>
      <c r="D83" s="17">
        <v>35</v>
      </c>
      <c r="E83" s="1">
        <v>15000</v>
      </c>
      <c r="F83" s="23">
        <v>15000</v>
      </c>
      <c r="G83" s="1">
        <f t="shared" si="32"/>
        <v>525000</v>
      </c>
      <c r="H83" s="1">
        <f t="shared" si="30"/>
        <v>0</v>
      </c>
      <c r="I83" s="1">
        <f t="shared" si="31"/>
        <v>525000</v>
      </c>
      <c r="J83" s="1">
        <v>15000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2" t="s">
        <v>112</v>
      </c>
    </row>
    <row r="84" spans="1:26" ht="25.5">
      <c r="A84" s="15">
        <v>73</v>
      </c>
      <c r="B84" s="16" t="s">
        <v>77</v>
      </c>
      <c r="C84" s="24" t="s">
        <v>7</v>
      </c>
      <c r="D84" s="17">
        <v>15</v>
      </c>
      <c r="E84" s="1">
        <v>18000</v>
      </c>
      <c r="F84" s="23">
        <v>18000</v>
      </c>
      <c r="G84" s="1">
        <f t="shared" si="32"/>
        <v>270000</v>
      </c>
      <c r="H84" s="1">
        <f t="shared" si="30"/>
        <v>0</v>
      </c>
      <c r="I84" s="1">
        <f t="shared" si="31"/>
        <v>270000</v>
      </c>
      <c r="J84" s="1">
        <v>18000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2" t="s">
        <v>112</v>
      </c>
    </row>
    <row r="85" spans="1:26" ht="25.5">
      <c r="A85" s="15">
        <v>74</v>
      </c>
      <c r="B85" s="16" t="s">
        <v>78</v>
      </c>
      <c r="C85" s="24" t="s">
        <v>7</v>
      </c>
      <c r="D85" s="17">
        <v>2</v>
      </c>
      <c r="E85" s="1">
        <v>29000</v>
      </c>
      <c r="F85" s="23">
        <v>29000</v>
      </c>
      <c r="G85" s="1">
        <f t="shared" si="32"/>
        <v>58000</v>
      </c>
      <c r="H85" s="1">
        <f t="shared" si="30"/>
        <v>0</v>
      </c>
      <c r="I85" s="1">
        <f t="shared" si="31"/>
        <v>58000</v>
      </c>
      <c r="J85" s="1">
        <v>29000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2" t="s">
        <v>112</v>
      </c>
    </row>
    <row r="86" spans="1:26" ht="25.5">
      <c r="A86" s="15">
        <v>75</v>
      </c>
      <c r="B86" s="16" t="s">
        <v>79</v>
      </c>
      <c r="C86" s="24" t="s">
        <v>7</v>
      </c>
      <c r="D86" s="17">
        <v>10</v>
      </c>
      <c r="E86" s="1">
        <v>14000</v>
      </c>
      <c r="F86" s="23">
        <v>14000</v>
      </c>
      <c r="G86" s="1">
        <f t="shared" si="32"/>
        <v>140000</v>
      </c>
      <c r="H86" s="1">
        <f t="shared" si="30"/>
        <v>0</v>
      </c>
      <c r="I86" s="1">
        <f t="shared" si="31"/>
        <v>140000</v>
      </c>
      <c r="J86" s="1">
        <v>14000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2" t="s">
        <v>112</v>
      </c>
    </row>
    <row r="87" spans="1:26" ht="25.5">
      <c r="A87" s="15">
        <v>76</v>
      </c>
      <c r="B87" s="16" t="s">
        <v>80</v>
      </c>
      <c r="C87" s="24" t="s">
        <v>7</v>
      </c>
      <c r="D87" s="17">
        <v>15</v>
      </c>
      <c r="E87" s="1">
        <v>16000</v>
      </c>
      <c r="F87" s="23">
        <v>16000</v>
      </c>
      <c r="G87" s="1">
        <f t="shared" si="32"/>
        <v>240000</v>
      </c>
      <c r="H87" s="1">
        <f t="shared" si="30"/>
        <v>0</v>
      </c>
      <c r="I87" s="1">
        <f t="shared" si="31"/>
        <v>240000</v>
      </c>
      <c r="J87" s="1">
        <v>16000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2" t="s">
        <v>112</v>
      </c>
    </row>
    <row r="88" spans="1:26" ht="25.5">
      <c r="A88" s="15">
        <v>77</v>
      </c>
      <c r="B88" s="16" t="s">
        <v>81</v>
      </c>
      <c r="C88" s="24" t="s">
        <v>7</v>
      </c>
      <c r="D88" s="17">
        <v>18</v>
      </c>
      <c r="E88" s="1">
        <v>16000</v>
      </c>
      <c r="F88" s="23">
        <v>16000</v>
      </c>
      <c r="G88" s="1">
        <f t="shared" si="32"/>
        <v>288000</v>
      </c>
      <c r="H88" s="1">
        <f t="shared" si="30"/>
        <v>0</v>
      </c>
      <c r="I88" s="1">
        <f t="shared" si="31"/>
        <v>288000</v>
      </c>
      <c r="J88" s="1">
        <v>16000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2" t="s">
        <v>112</v>
      </c>
    </row>
    <row r="89" spans="1:26" ht="25.5">
      <c r="A89" s="15">
        <v>78</v>
      </c>
      <c r="B89" s="16" t="s">
        <v>82</v>
      </c>
      <c r="C89" s="24" t="s">
        <v>7</v>
      </c>
      <c r="D89" s="17">
        <v>5</v>
      </c>
      <c r="E89" s="1">
        <v>19000</v>
      </c>
      <c r="F89" s="23">
        <v>19000</v>
      </c>
      <c r="G89" s="1">
        <f t="shared" si="32"/>
        <v>95000</v>
      </c>
      <c r="H89" s="1">
        <f t="shared" si="30"/>
        <v>0</v>
      </c>
      <c r="I89" s="1">
        <f t="shared" si="31"/>
        <v>95000</v>
      </c>
      <c r="J89" s="1">
        <v>19000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2" t="s">
        <v>112</v>
      </c>
    </row>
    <row r="90" spans="1:26" ht="25.5">
      <c r="A90" s="15">
        <v>79</v>
      </c>
      <c r="B90" s="16" t="s">
        <v>83</v>
      </c>
      <c r="C90" s="24" t="s">
        <v>7</v>
      </c>
      <c r="D90" s="17">
        <v>7</v>
      </c>
      <c r="E90" s="1">
        <v>46000</v>
      </c>
      <c r="F90" s="23">
        <v>46000</v>
      </c>
      <c r="G90" s="1">
        <f t="shared" si="32"/>
        <v>322000</v>
      </c>
      <c r="H90" s="1">
        <f t="shared" si="30"/>
        <v>0</v>
      </c>
      <c r="I90" s="1">
        <f t="shared" si="31"/>
        <v>322000</v>
      </c>
      <c r="J90" s="1">
        <v>46000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2" t="s">
        <v>112</v>
      </c>
    </row>
    <row r="91" spans="1:26" ht="25.5">
      <c r="A91" s="15">
        <v>80</v>
      </c>
      <c r="B91" s="16" t="s">
        <v>84</v>
      </c>
      <c r="C91" s="24" t="s">
        <v>7</v>
      </c>
      <c r="D91" s="17">
        <v>2</v>
      </c>
      <c r="E91" s="1">
        <v>28000</v>
      </c>
      <c r="F91" s="23">
        <v>28000</v>
      </c>
      <c r="G91" s="1">
        <f t="shared" si="32"/>
        <v>56000</v>
      </c>
      <c r="H91" s="1">
        <f t="shared" si="30"/>
        <v>0</v>
      </c>
      <c r="I91" s="1">
        <f t="shared" si="31"/>
        <v>56000</v>
      </c>
      <c r="J91" s="1">
        <v>28000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2" t="s">
        <v>112</v>
      </c>
    </row>
    <row r="92" spans="1:26" ht="25.5">
      <c r="A92" s="15">
        <v>81</v>
      </c>
      <c r="B92" s="16" t="s">
        <v>85</v>
      </c>
      <c r="C92" s="24" t="s">
        <v>7</v>
      </c>
      <c r="D92" s="17">
        <v>7</v>
      </c>
      <c r="E92" s="1">
        <v>12500</v>
      </c>
      <c r="F92" s="23">
        <v>12500</v>
      </c>
      <c r="G92" s="1">
        <f t="shared" si="32"/>
        <v>87500</v>
      </c>
      <c r="H92" s="1">
        <f t="shared" si="30"/>
        <v>0</v>
      </c>
      <c r="I92" s="1">
        <f t="shared" si="31"/>
        <v>87500</v>
      </c>
      <c r="J92" s="1">
        <v>12500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2" t="s">
        <v>112</v>
      </c>
    </row>
    <row r="93" spans="1:26" ht="25.5">
      <c r="A93" s="15">
        <v>82</v>
      </c>
      <c r="B93" s="16" t="s">
        <v>86</v>
      </c>
      <c r="C93" s="24" t="s">
        <v>7</v>
      </c>
      <c r="D93" s="17">
        <v>2</v>
      </c>
      <c r="E93" s="1">
        <v>19000</v>
      </c>
      <c r="F93" s="23">
        <v>19000</v>
      </c>
      <c r="G93" s="1">
        <f t="shared" si="32"/>
        <v>38000</v>
      </c>
      <c r="H93" s="1">
        <f t="shared" si="30"/>
        <v>0</v>
      </c>
      <c r="I93" s="1">
        <f t="shared" si="31"/>
        <v>38000</v>
      </c>
      <c r="J93" s="1">
        <v>19000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2" t="s">
        <v>112</v>
      </c>
    </row>
    <row r="94" spans="1:26" ht="25.5">
      <c r="A94" s="15">
        <v>83</v>
      </c>
      <c r="B94" s="16" t="s">
        <v>87</v>
      </c>
      <c r="C94" s="24" t="s">
        <v>7</v>
      </c>
      <c r="D94" s="17">
        <v>2</v>
      </c>
      <c r="E94" s="1">
        <v>25000</v>
      </c>
      <c r="F94" s="23">
        <v>22000</v>
      </c>
      <c r="G94" s="1">
        <f t="shared" si="32"/>
        <v>44000</v>
      </c>
      <c r="H94" s="1">
        <f t="shared" si="30"/>
        <v>0</v>
      </c>
      <c r="I94" s="1">
        <f t="shared" si="31"/>
        <v>44000</v>
      </c>
      <c r="J94" s="1">
        <v>22000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2" t="s">
        <v>112</v>
      </c>
    </row>
    <row r="95" spans="1:26" ht="25.5">
      <c r="A95" s="15">
        <v>84</v>
      </c>
      <c r="B95" s="16" t="s">
        <v>88</v>
      </c>
      <c r="C95" s="24" t="s">
        <v>7</v>
      </c>
      <c r="D95" s="17">
        <v>4</v>
      </c>
      <c r="E95" s="1">
        <v>18300</v>
      </c>
      <c r="F95" s="23">
        <v>18000</v>
      </c>
      <c r="G95" s="1">
        <f t="shared" si="32"/>
        <v>72000</v>
      </c>
      <c r="H95" s="1">
        <f t="shared" si="30"/>
        <v>0</v>
      </c>
      <c r="I95" s="1">
        <f t="shared" si="31"/>
        <v>72000</v>
      </c>
      <c r="J95" s="1">
        <v>18000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2" t="s">
        <v>112</v>
      </c>
    </row>
    <row r="96" spans="1:26" ht="25.5">
      <c r="A96" s="15">
        <v>85</v>
      </c>
      <c r="B96" s="16" t="s">
        <v>89</v>
      </c>
      <c r="C96" s="24" t="s">
        <v>7</v>
      </c>
      <c r="D96" s="17">
        <v>4</v>
      </c>
      <c r="E96" s="1">
        <v>120000</v>
      </c>
      <c r="F96" s="23">
        <v>120000</v>
      </c>
      <c r="G96" s="1">
        <f t="shared" si="32"/>
        <v>480000</v>
      </c>
      <c r="H96" s="1">
        <f t="shared" si="30"/>
        <v>0</v>
      </c>
      <c r="I96" s="1">
        <f t="shared" si="31"/>
        <v>480000</v>
      </c>
      <c r="J96" s="1">
        <v>120000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2" t="s">
        <v>112</v>
      </c>
    </row>
    <row r="97" spans="1:26" ht="25.5">
      <c r="A97" s="15">
        <v>86</v>
      </c>
      <c r="B97" s="16" t="s">
        <v>90</v>
      </c>
      <c r="C97" s="24" t="s">
        <v>7</v>
      </c>
      <c r="D97" s="17">
        <v>12</v>
      </c>
      <c r="E97" s="1">
        <v>19000</v>
      </c>
      <c r="F97" s="23">
        <v>19000</v>
      </c>
      <c r="G97" s="1">
        <f t="shared" si="32"/>
        <v>228000</v>
      </c>
      <c r="H97" s="1">
        <f t="shared" si="30"/>
        <v>0</v>
      </c>
      <c r="I97" s="1">
        <f t="shared" si="31"/>
        <v>228000</v>
      </c>
      <c r="J97" s="1">
        <v>19000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2" t="s">
        <v>112</v>
      </c>
    </row>
    <row r="98" spans="1:26" ht="25.5">
      <c r="A98" s="15">
        <v>87</v>
      </c>
      <c r="B98" s="16" t="s">
        <v>91</v>
      </c>
      <c r="C98" s="24" t="s">
        <v>7</v>
      </c>
      <c r="D98" s="17">
        <v>12</v>
      </c>
      <c r="E98" s="1">
        <v>15000</v>
      </c>
      <c r="F98" s="23">
        <v>15000</v>
      </c>
      <c r="G98" s="1">
        <f t="shared" si="32"/>
        <v>180000</v>
      </c>
      <c r="H98" s="1">
        <f t="shared" si="30"/>
        <v>0</v>
      </c>
      <c r="I98" s="1">
        <f t="shared" si="31"/>
        <v>180000</v>
      </c>
      <c r="J98" s="1">
        <v>15000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2" t="s">
        <v>112</v>
      </c>
    </row>
    <row r="99" spans="1:26" ht="25.5">
      <c r="A99" s="15">
        <v>88</v>
      </c>
      <c r="B99" s="16" t="s">
        <v>92</v>
      </c>
      <c r="C99" s="24" t="s">
        <v>7</v>
      </c>
      <c r="D99" s="17">
        <v>7</v>
      </c>
      <c r="E99" s="1">
        <v>36000</v>
      </c>
      <c r="F99" s="23">
        <v>36000</v>
      </c>
      <c r="G99" s="1">
        <f t="shared" si="32"/>
        <v>252000</v>
      </c>
      <c r="H99" s="1">
        <f t="shared" si="30"/>
        <v>0</v>
      </c>
      <c r="I99" s="1">
        <f t="shared" si="31"/>
        <v>252000</v>
      </c>
      <c r="J99" s="1">
        <v>36000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2" t="s">
        <v>112</v>
      </c>
    </row>
    <row r="100" spans="1:26" ht="25.5">
      <c r="A100" s="15">
        <v>89</v>
      </c>
      <c r="B100" s="16" t="s">
        <v>93</v>
      </c>
      <c r="C100" s="24" t="s">
        <v>7</v>
      </c>
      <c r="D100" s="17">
        <v>10</v>
      </c>
      <c r="E100" s="1">
        <v>92000</v>
      </c>
      <c r="F100" s="23">
        <v>88000</v>
      </c>
      <c r="G100" s="1">
        <f t="shared" si="32"/>
        <v>880000</v>
      </c>
      <c r="H100" s="1">
        <f t="shared" si="30"/>
        <v>0</v>
      </c>
      <c r="I100" s="1">
        <f t="shared" si="31"/>
        <v>880000</v>
      </c>
      <c r="J100" s="1">
        <v>88000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2" t="s">
        <v>112</v>
      </c>
    </row>
    <row r="101" spans="1:26" ht="25.5">
      <c r="A101" s="15">
        <v>90</v>
      </c>
      <c r="B101" s="16" t="s">
        <v>94</v>
      </c>
      <c r="C101" s="24" t="s">
        <v>7</v>
      </c>
      <c r="D101" s="17">
        <v>6</v>
      </c>
      <c r="E101" s="1">
        <v>81000</v>
      </c>
      <c r="F101" s="23">
        <v>81000</v>
      </c>
      <c r="G101" s="1">
        <f t="shared" si="32"/>
        <v>486000</v>
      </c>
      <c r="H101" s="1">
        <f t="shared" si="30"/>
        <v>0</v>
      </c>
      <c r="I101" s="1">
        <f t="shared" si="31"/>
        <v>486000</v>
      </c>
      <c r="J101" s="1">
        <v>81000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2" t="s">
        <v>112</v>
      </c>
    </row>
    <row r="102" spans="1:26" ht="25.5">
      <c r="A102" s="15">
        <v>91</v>
      </c>
      <c r="B102" s="16" t="s">
        <v>95</v>
      </c>
      <c r="C102" s="24" t="s">
        <v>7</v>
      </c>
      <c r="D102" s="17">
        <v>3</v>
      </c>
      <c r="E102" s="1">
        <v>19000</v>
      </c>
      <c r="F102" s="23">
        <v>26000</v>
      </c>
      <c r="G102" s="1">
        <f t="shared" si="32"/>
        <v>78000</v>
      </c>
      <c r="H102" s="1">
        <f t="shared" si="30"/>
        <v>0</v>
      </c>
      <c r="I102" s="1">
        <f t="shared" si="31"/>
        <v>78000</v>
      </c>
      <c r="J102" s="1">
        <v>26000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2" t="s">
        <v>112</v>
      </c>
    </row>
    <row r="103" spans="1:26" ht="25.5">
      <c r="A103" s="15">
        <v>92</v>
      </c>
      <c r="B103" s="16" t="s">
        <v>96</v>
      </c>
      <c r="C103" s="24" t="s">
        <v>7</v>
      </c>
      <c r="D103" s="17">
        <v>3</v>
      </c>
      <c r="E103" s="1">
        <v>17000</v>
      </c>
      <c r="F103" s="23">
        <v>17000</v>
      </c>
      <c r="G103" s="1">
        <f t="shared" si="32"/>
        <v>51000</v>
      </c>
      <c r="H103" s="1">
        <f t="shared" si="30"/>
        <v>0</v>
      </c>
      <c r="I103" s="1">
        <f t="shared" si="31"/>
        <v>51000</v>
      </c>
      <c r="J103" s="1">
        <v>17000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2" t="s">
        <v>112</v>
      </c>
    </row>
    <row r="104" spans="1:26" ht="25.5">
      <c r="A104" s="15">
        <v>93</v>
      </c>
      <c r="B104" s="16" t="s">
        <v>97</v>
      </c>
      <c r="C104" s="24" t="s">
        <v>7</v>
      </c>
      <c r="D104" s="17">
        <v>3</v>
      </c>
      <c r="E104" s="1">
        <v>69000</v>
      </c>
      <c r="F104" s="23">
        <v>69000</v>
      </c>
      <c r="G104" s="1">
        <f t="shared" si="32"/>
        <v>207000</v>
      </c>
      <c r="H104" s="1">
        <f t="shared" si="30"/>
        <v>0</v>
      </c>
      <c r="I104" s="1">
        <f t="shared" si="31"/>
        <v>207000</v>
      </c>
      <c r="J104" s="1">
        <v>69000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2" t="s">
        <v>112</v>
      </c>
    </row>
    <row r="105" spans="1:26" ht="25.5">
      <c r="A105" s="15">
        <v>94</v>
      </c>
      <c r="B105" s="16" t="s">
        <v>98</v>
      </c>
      <c r="C105" s="24" t="s">
        <v>7</v>
      </c>
      <c r="D105" s="17">
        <v>25</v>
      </c>
      <c r="E105" s="1">
        <v>50000</v>
      </c>
      <c r="F105" s="23">
        <v>60000</v>
      </c>
      <c r="G105" s="1">
        <f t="shared" si="32"/>
        <v>1500000</v>
      </c>
      <c r="H105" s="1">
        <f t="shared" si="30"/>
        <v>0</v>
      </c>
      <c r="I105" s="1">
        <f t="shared" si="31"/>
        <v>1500000</v>
      </c>
      <c r="J105" s="25">
        <v>60000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2" t="s">
        <v>112</v>
      </c>
    </row>
    <row r="106" spans="1:26" ht="25.5">
      <c r="A106" s="15">
        <v>95</v>
      </c>
      <c r="B106" s="16" t="s">
        <v>99</v>
      </c>
      <c r="C106" s="24" t="s">
        <v>7</v>
      </c>
      <c r="D106" s="17">
        <v>22</v>
      </c>
      <c r="E106" s="1">
        <v>38000</v>
      </c>
      <c r="F106" s="23">
        <v>35000</v>
      </c>
      <c r="G106" s="1">
        <f t="shared" si="32"/>
        <v>770000</v>
      </c>
      <c r="H106" s="1">
        <f t="shared" si="30"/>
        <v>0</v>
      </c>
      <c r="I106" s="1">
        <f t="shared" si="31"/>
        <v>770000</v>
      </c>
      <c r="J106" s="1">
        <v>35000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2" t="s">
        <v>112</v>
      </c>
    </row>
    <row r="107" spans="1:26" ht="25.5">
      <c r="A107" s="15">
        <v>96</v>
      </c>
      <c r="B107" s="16" t="s">
        <v>100</v>
      </c>
      <c r="C107" s="24" t="s">
        <v>7</v>
      </c>
      <c r="D107" s="17">
        <v>10</v>
      </c>
      <c r="E107" s="1">
        <v>129000</v>
      </c>
      <c r="F107" s="23">
        <v>142000</v>
      </c>
      <c r="G107" s="1">
        <f t="shared" si="32"/>
        <v>1420000</v>
      </c>
      <c r="H107" s="1">
        <f t="shared" si="30"/>
        <v>0</v>
      </c>
      <c r="I107" s="1">
        <f t="shared" si="31"/>
        <v>1420000</v>
      </c>
      <c r="J107" s="25">
        <v>142000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2" t="s">
        <v>112</v>
      </c>
    </row>
    <row r="108" spans="1:26" ht="25.5">
      <c r="A108" s="15">
        <v>97</v>
      </c>
      <c r="B108" s="16" t="s">
        <v>101</v>
      </c>
      <c r="C108" s="24" t="s">
        <v>7</v>
      </c>
      <c r="D108" s="17">
        <v>2</v>
      </c>
      <c r="E108" s="1">
        <v>24650</v>
      </c>
      <c r="F108" s="23">
        <v>24650</v>
      </c>
      <c r="G108" s="1">
        <f t="shared" si="32"/>
        <v>49300</v>
      </c>
      <c r="H108" s="1">
        <f t="shared" si="30"/>
        <v>0</v>
      </c>
      <c r="I108" s="1">
        <f t="shared" si="31"/>
        <v>49300</v>
      </c>
      <c r="J108" s="1">
        <v>24650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2" t="s">
        <v>112</v>
      </c>
    </row>
    <row r="109" spans="1:26" ht="25.5">
      <c r="A109" s="15">
        <v>98</v>
      </c>
      <c r="B109" s="16" t="s">
        <v>102</v>
      </c>
      <c r="C109" s="24" t="s">
        <v>7</v>
      </c>
      <c r="D109" s="17">
        <v>2</v>
      </c>
      <c r="E109" s="1">
        <v>61000</v>
      </c>
      <c r="F109" s="23">
        <v>61000</v>
      </c>
      <c r="G109" s="1">
        <f t="shared" si="32"/>
        <v>122000</v>
      </c>
      <c r="H109" s="1">
        <f t="shared" si="30"/>
        <v>0</v>
      </c>
      <c r="I109" s="1">
        <f t="shared" si="31"/>
        <v>122000</v>
      </c>
      <c r="J109" s="1">
        <v>61000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2" t="s">
        <v>112</v>
      </c>
    </row>
    <row r="110" spans="1:26" ht="25.5">
      <c r="A110" s="15">
        <v>99</v>
      </c>
      <c r="B110" s="16" t="s">
        <v>103</v>
      </c>
      <c r="C110" s="24" t="s">
        <v>7</v>
      </c>
      <c r="D110" s="17">
        <v>2</v>
      </c>
      <c r="E110" s="1">
        <v>61000</v>
      </c>
      <c r="F110" s="23">
        <v>61000</v>
      </c>
      <c r="G110" s="1">
        <f t="shared" si="32"/>
        <v>122000</v>
      </c>
      <c r="H110" s="1">
        <f t="shared" si="30"/>
        <v>0</v>
      </c>
      <c r="I110" s="1">
        <f t="shared" si="31"/>
        <v>122000</v>
      </c>
      <c r="J110" s="1">
        <v>61000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2" t="s">
        <v>112</v>
      </c>
    </row>
    <row r="111" spans="1:26" ht="25.5">
      <c r="A111" s="15">
        <v>100</v>
      </c>
      <c r="B111" s="16" t="s">
        <v>104</v>
      </c>
      <c r="C111" s="24" t="s">
        <v>7</v>
      </c>
      <c r="D111" s="17">
        <v>2</v>
      </c>
      <c r="E111" s="1">
        <v>61000</v>
      </c>
      <c r="F111" s="23">
        <v>61000</v>
      </c>
      <c r="G111" s="1">
        <f t="shared" si="32"/>
        <v>122000</v>
      </c>
      <c r="H111" s="1">
        <f t="shared" si="30"/>
        <v>0</v>
      </c>
      <c r="I111" s="1">
        <f t="shared" si="31"/>
        <v>122000</v>
      </c>
      <c r="J111" s="1">
        <v>61000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2" t="s">
        <v>112</v>
      </c>
    </row>
    <row r="112" spans="1:26" ht="25.5">
      <c r="A112" s="15">
        <v>101</v>
      </c>
      <c r="B112" s="16" t="s">
        <v>105</v>
      </c>
      <c r="C112" s="24" t="s">
        <v>7</v>
      </c>
      <c r="D112" s="17">
        <v>1</v>
      </c>
      <c r="E112" s="1">
        <v>330000</v>
      </c>
      <c r="F112" s="23">
        <v>330000</v>
      </c>
      <c r="G112" s="1">
        <f t="shared" si="32"/>
        <v>330000</v>
      </c>
      <c r="H112" s="1">
        <f t="shared" si="30"/>
        <v>0</v>
      </c>
      <c r="I112" s="1">
        <f t="shared" si="31"/>
        <v>330000</v>
      </c>
      <c r="J112" s="1">
        <v>330000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2" t="s">
        <v>112</v>
      </c>
    </row>
    <row r="113" spans="1:26" ht="25.5">
      <c r="A113" s="15">
        <v>102</v>
      </c>
      <c r="B113" s="16" t="s">
        <v>106</v>
      </c>
      <c r="C113" s="24" t="s">
        <v>7</v>
      </c>
      <c r="D113" s="17">
        <v>2</v>
      </c>
      <c r="E113" s="1">
        <v>57500</v>
      </c>
      <c r="F113" s="23">
        <v>57500</v>
      </c>
      <c r="G113" s="1">
        <f t="shared" si="32"/>
        <v>115000</v>
      </c>
      <c r="H113" s="1">
        <f t="shared" si="30"/>
        <v>0</v>
      </c>
      <c r="I113" s="1">
        <f t="shared" si="31"/>
        <v>115000</v>
      </c>
      <c r="J113" s="1">
        <v>57500</v>
      </c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2" t="s">
        <v>112</v>
      </c>
    </row>
    <row r="114" spans="1:26" ht="25.5">
      <c r="A114" s="15">
        <v>103</v>
      </c>
      <c r="B114" s="16" t="s">
        <v>107</v>
      </c>
      <c r="C114" s="24" t="s">
        <v>7</v>
      </c>
      <c r="D114" s="17">
        <v>2</v>
      </c>
      <c r="E114" s="1">
        <v>47600</v>
      </c>
      <c r="F114" s="23">
        <v>47600</v>
      </c>
      <c r="G114" s="1">
        <f t="shared" si="32"/>
        <v>95200</v>
      </c>
      <c r="H114" s="1">
        <f t="shared" si="30"/>
        <v>0</v>
      </c>
      <c r="I114" s="1">
        <f t="shared" si="31"/>
        <v>95200</v>
      </c>
      <c r="J114" s="1">
        <v>47600</v>
      </c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2" t="s">
        <v>112</v>
      </c>
    </row>
    <row r="117" spans="1:26" ht="60" customHeight="1">
      <c r="A117" s="32" t="s">
        <v>125</v>
      </c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</row>
    <row r="118" spans="1:26">
      <c r="A118" s="4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T118" s="8"/>
      <c r="U118" s="8"/>
      <c r="V118" s="8"/>
      <c r="W118" s="8"/>
      <c r="X118" s="8"/>
      <c r="Y118" s="8"/>
      <c r="Z118" s="8"/>
    </row>
    <row r="119" spans="1:26" ht="15.75">
      <c r="A119" s="4"/>
      <c r="B119" s="28"/>
      <c r="C119" s="29"/>
      <c r="D119" s="31"/>
      <c r="E119" s="31"/>
      <c r="F119" s="31"/>
      <c r="G119" s="31"/>
      <c r="H119" s="31"/>
      <c r="I119" s="31"/>
      <c r="J119" s="31"/>
      <c r="K119" s="8"/>
      <c r="L119" s="8"/>
      <c r="M119" s="8"/>
      <c r="N119" s="8"/>
      <c r="O119" s="8"/>
      <c r="T119" s="8"/>
      <c r="U119" s="8"/>
      <c r="V119" s="8"/>
      <c r="W119" s="8"/>
      <c r="X119" s="8"/>
      <c r="Y119" s="8"/>
      <c r="Z119" s="8"/>
    </row>
    <row r="120" spans="1:26" ht="15.75">
      <c r="A120" s="4"/>
      <c r="B120" s="28"/>
      <c r="C120" s="29"/>
      <c r="D120" s="29"/>
      <c r="E120" s="29"/>
      <c r="F120" s="29"/>
      <c r="G120" s="29"/>
      <c r="H120" s="29"/>
      <c r="I120" s="29"/>
      <c r="J120" s="29"/>
      <c r="K120" s="8"/>
      <c r="L120" s="8"/>
      <c r="M120" s="8"/>
      <c r="N120" s="8"/>
      <c r="O120" s="8"/>
      <c r="T120" s="8"/>
      <c r="U120" s="8"/>
      <c r="V120" s="8"/>
      <c r="W120" s="8"/>
      <c r="X120" s="8"/>
      <c r="Y120" s="8"/>
      <c r="Z120" s="8"/>
    </row>
    <row r="121" spans="1:26" ht="15.75">
      <c r="A121" s="4"/>
      <c r="B121" s="28"/>
      <c r="C121" s="29"/>
      <c r="D121" s="29"/>
      <c r="E121" s="29"/>
      <c r="F121" s="29"/>
      <c r="G121" s="29"/>
      <c r="H121" s="29"/>
      <c r="I121" s="29"/>
      <c r="J121" s="29"/>
      <c r="K121" s="8"/>
      <c r="L121" s="8"/>
      <c r="M121" s="8"/>
      <c r="N121" s="8"/>
      <c r="O121" s="8"/>
      <c r="T121" s="8"/>
      <c r="U121" s="8"/>
      <c r="V121" s="8"/>
      <c r="W121" s="8"/>
      <c r="X121" s="8"/>
      <c r="Y121" s="8"/>
      <c r="Z121" s="8"/>
    </row>
    <row r="122" spans="1:26" ht="15.75">
      <c r="A122" s="4"/>
      <c r="B122" s="28"/>
      <c r="C122" s="29"/>
      <c r="D122" s="31"/>
      <c r="E122" s="31"/>
      <c r="F122" s="31"/>
      <c r="G122" s="31"/>
      <c r="H122" s="31"/>
      <c r="I122" s="31"/>
      <c r="J122" s="31"/>
      <c r="K122" s="8"/>
      <c r="L122" s="8"/>
      <c r="M122" s="8"/>
      <c r="N122" s="8"/>
      <c r="O122" s="8"/>
      <c r="T122" s="8"/>
      <c r="U122" s="8"/>
      <c r="V122" s="8"/>
      <c r="W122" s="8"/>
      <c r="X122" s="8"/>
      <c r="Y122" s="8"/>
      <c r="Z122" s="8"/>
    </row>
    <row r="123" spans="1:26" ht="15.75">
      <c r="A123" s="4"/>
      <c r="B123" s="28"/>
      <c r="C123" s="29"/>
      <c r="D123" s="29"/>
      <c r="E123" s="29"/>
      <c r="F123" s="29"/>
      <c r="G123" s="29"/>
      <c r="H123" s="29"/>
      <c r="I123" s="29"/>
      <c r="J123" s="29"/>
      <c r="K123" s="8"/>
      <c r="L123" s="8"/>
      <c r="M123" s="8"/>
      <c r="N123" s="8"/>
      <c r="O123" s="8"/>
      <c r="T123" s="8"/>
      <c r="U123" s="8"/>
      <c r="V123" s="8"/>
      <c r="W123" s="8"/>
      <c r="X123" s="8"/>
      <c r="Y123" s="8"/>
      <c r="Z123" s="8"/>
    </row>
    <row r="124" spans="1:26" ht="15.75">
      <c r="A124" s="4"/>
      <c r="B124" s="28"/>
      <c r="C124" s="29"/>
      <c r="D124" s="29"/>
      <c r="E124" s="29"/>
      <c r="F124" s="29"/>
      <c r="G124" s="29"/>
      <c r="H124" s="29"/>
      <c r="I124" s="29"/>
      <c r="J124" s="29"/>
      <c r="K124" s="8"/>
      <c r="L124" s="8"/>
      <c r="M124" s="8"/>
      <c r="N124" s="8"/>
      <c r="O124" s="8"/>
      <c r="T124" s="8"/>
      <c r="U124" s="8"/>
      <c r="V124" s="8"/>
      <c r="W124" s="8"/>
      <c r="X124" s="8"/>
      <c r="Y124" s="8"/>
      <c r="Z124" s="8"/>
    </row>
    <row r="125" spans="1:26" ht="15.75">
      <c r="A125" s="4"/>
      <c r="B125" s="28"/>
      <c r="C125" s="29"/>
      <c r="D125" s="31"/>
      <c r="E125" s="31"/>
      <c r="F125" s="31"/>
      <c r="G125" s="31"/>
      <c r="H125" s="31"/>
      <c r="I125" s="31"/>
      <c r="J125" s="31"/>
      <c r="K125" s="8"/>
      <c r="L125" s="8"/>
      <c r="M125" s="8"/>
      <c r="N125" s="8"/>
      <c r="O125" s="8"/>
      <c r="T125" s="8"/>
      <c r="U125" s="8"/>
      <c r="V125" s="8"/>
      <c r="W125" s="8"/>
      <c r="X125" s="8"/>
      <c r="Y125" s="8"/>
      <c r="Z125" s="8"/>
    </row>
  </sheetData>
  <autoFilter ref="A9:Z114">
    <filterColumn colId="6"/>
    <filterColumn colId="7"/>
    <filterColumn colId="8"/>
    <filterColumn colId="11"/>
    <filterColumn colId="12"/>
    <filterColumn colId="13"/>
    <filterColumn colId="16"/>
    <filterColumn colId="17"/>
    <filterColumn colId="18"/>
    <filterColumn colId="21"/>
    <filterColumn colId="22"/>
    <filterColumn colId="23"/>
  </autoFilter>
  <mergeCells count="15">
    <mergeCell ref="D125:J125"/>
    <mergeCell ref="A117:Z117"/>
    <mergeCell ref="K2:P2"/>
    <mergeCell ref="B4:P4"/>
    <mergeCell ref="D119:J119"/>
    <mergeCell ref="D122:J122"/>
    <mergeCell ref="P7:T7"/>
    <mergeCell ref="U7:Y7"/>
    <mergeCell ref="Z7:Z8"/>
    <mergeCell ref="A7:A8"/>
    <mergeCell ref="C7:C8"/>
    <mergeCell ref="D7:D8"/>
    <mergeCell ref="E7:E8"/>
    <mergeCell ref="F7:J7"/>
    <mergeCell ref="K7:O7"/>
  </mergeCells>
  <printOptions horizontalCentered="1"/>
  <pageMargins left="0" right="0" top="0" bottom="0" header="0" footer="0"/>
  <pageSetup paperSize="9" scale="72" orientation="landscape" r:id="rId1"/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2016-03-05T08:56:22Z</dcterms:modified>
</cp:coreProperties>
</file>